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PUC Staff RFI #9\9-6\"/>
    </mc:Choice>
  </mc:AlternateContent>
  <xr:revisionPtr revIDLastSave="0" documentId="8_{9D911A1A-CB98-4A63-8F5F-0E21A0AEAA88}" xr6:coauthVersionLast="41" xr6:coauthVersionMax="41" xr10:uidLastSave="{00000000-0000-0000-0000-000000000000}"/>
  <bookViews>
    <workbookView xWindow="28680" yWindow="-120" windowWidth="29040" windowHeight="17640" firstSheet="1" activeTab="1" xr2:uid="{226EB1FD-735D-4CF9-AB72-77DEE5EC26CB}"/>
  </bookViews>
  <sheets>
    <sheet name="Test Year_Reclaimed" sheetId="6" r:id="rId1"/>
    <sheet name="Known&amp;Measurable_Reclaimed" sheetId="7" r:id="rId2"/>
    <sheet name="Adjusted Test Year_Reclaimed" sheetId="8" r:id="rId3"/>
    <sheet name="Pivot_Test Year" sheetId="3" r:id="rId4"/>
    <sheet name="Pivot_Known&amp;Measurable" sheetId="4" r:id="rId5"/>
    <sheet name="FDUO_TY_PUC_reclaim" sheetId="1" r:id="rId6"/>
  </sheets>
  <definedNames>
    <definedName name="_xlnm._FilterDatabase" localSheetId="5" hidden="1">FDUO_TY_PUC_reclaim!$A$1:$P$54</definedName>
    <definedName name="_xlnm.Print_Titles" localSheetId="2">'Adjusted Test Year_Reclaimed'!$1:$8</definedName>
    <definedName name="_xlnm.Print_Titles" localSheetId="1">'Known&amp;Measurable_Reclaimed'!$1:$8</definedName>
    <definedName name="_xlnm.Print_Titles" localSheetId="0">'Test Year_Reclaimed'!$1:$8</definedName>
  </definedNames>
  <calcPr calcId="191029"/>
  <pivotCaches>
    <pivotCache cacheId="41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9" i="8" l="1"/>
  <c r="I58" i="8"/>
  <c r="I57" i="8"/>
  <c r="I56" i="8"/>
  <c r="I55" i="8"/>
  <c r="I54" i="8"/>
  <c r="I53" i="8"/>
  <c r="I52" i="8"/>
  <c r="J52" i="8" s="1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J36" i="8" s="1"/>
  <c r="I35" i="8"/>
  <c r="I34" i="8"/>
  <c r="I33" i="8"/>
  <c r="I32" i="8"/>
  <c r="I31" i="8"/>
  <c r="I30" i="8"/>
  <c r="I29" i="8"/>
  <c r="I28" i="8"/>
  <c r="J28" i="8" s="1"/>
  <c r="I27" i="8"/>
  <c r="I26" i="8"/>
  <c r="I25" i="8"/>
  <c r="I24" i="8"/>
  <c r="I23" i="8"/>
  <c r="I22" i="8"/>
  <c r="I21" i="8"/>
  <c r="I20" i="8"/>
  <c r="J20" i="8" s="1"/>
  <c r="I19" i="8"/>
  <c r="I18" i="8"/>
  <c r="I17" i="8"/>
  <c r="I16" i="8"/>
  <c r="I15" i="8"/>
  <c r="I14" i="8"/>
  <c r="I13" i="8"/>
  <c r="I12" i="8"/>
  <c r="J12" i="8" s="1"/>
  <c r="I11" i="8"/>
  <c r="I10" i="8"/>
  <c r="I9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60" i="8" s="1"/>
  <c r="H12" i="8"/>
  <c r="H11" i="8"/>
  <c r="H10" i="8"/>
  <c r="H9" i="8"/>
  <c r="G59" i="8"/>
  <c r="J59" i="8" s="1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J19" i="8" s="1"/>
  <c r="G18" i="8"/>
  <c r="G17" i="8"/>
  <c r="G16" i="8"/>
  <c r="G15" i="8"/>
  <c r="G14" i="8"/>
  <c r="G13" i="8"/>
  <c r="G12" i="8"/>
  <c r="G11" i="8"/>
  <c r="G10" i="8"/>
  <c r="G9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60" i="8" s="1"/>
  <c r="F12" i="8"/>
  <c r="F11" i="8"/>
  <c r="F10" i="8"/>
  <c r="F9" i="8"/>
  <c r="J9" i="8" s="1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D59" i="8"/>
  <c r="D58" i="8"/>
  <c r="D57" i="8"/>
  <c r="J57" i="8" s="1"/>
  <c r="D56" i="8"/>
  <c r="D55" i="8"/>
  <c r="D54" i="8"/>
  <c r="D53" i="8"/>
  <c r="D52" i="8"/>
  <c r="D51" i="8"/>
  <c r="D50" i="8"/>
  <c r="D49" i="8"/>
  <c r="J49" i="8" s="1"/>
  <c r="D48" i="8"/>
  <c r="D47" i="8"/>
  <c r="D46" i="8"/>
  <c r="D45" i="8"/>
  <c r="D44" i="8"/>
  <c r="D43" i="8"/>
  <c r="D42" i="8"/>
  <c r="D41" i="8"/>
  <c r="J41" i="8" s="1"/>
  <c r="D40" i="8"/>
  <c r="D39" i="8"/>
  <c r="D38" i="8"/>
  <c r="D37" i="8"/>
  <c r="D36" i="8"/>
  <c r="D35" i="8"/>
  <c r="D34" i="8"/>
  <c r="D33" i="8"/>
  <c r="J33" i="8" s="1"/>
  <c r="D32" i="8"/>
  <c r="D31" i="8"/>
  <c r="D30" i="8"/>
  <c r="D29" i="8"/>
  <c r="D28" i="8"/>
  <c r="D27" i="8"/>
  <c r="D26" i="8"/>
  <c r="D25" i="8"/>
  <c r="J25" i="8" s="1"/>
  <c r="D24" i="8"/>
  <c r="D23" i="8"/>
  <c r="D22" i="8"/>
  <c r="D21" i="8"/>
  <c r="D20" i="8"/>
  <c r="D19" i="8"/>
  <c r="D18" i="8"/>
  <c r="D17" i="8"/>
  <c r="J17" i="8" s="1"/>
  <c r="D16" i="8"/>
  <c r="D15" i="8"/>
  <c r="D14" i="8"/>
  <c r="D13" i="8"/>
  <c r="D12" i="8"/>
  <c r="D11" i="8"/>
  <c r="D10" i="8"/>
  <c r="D9" i="8"/>
  <c r="G60" i="8"/>
  <c r="J56" i="8"/>
  <c r="J48" i="8"/>
  <c r="J44" i="8"/>
  <c r="J43" i="8"/>
  <c r="J40" i="8"/>
  <c r="J32" i="8"/>
  <c r="J24" i="8"/>
  <c r="J16" i="8"/>
  <c r="I60" i="7"/>
  <c r="H60" i="7"/>
  <c r="G60" i="7"/>
  <c r="F60" i="7"/>
  <c r="E60" i="7"/>
  <c r="D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10" i="6"/>
  <c r="J9" i="6"/>
  <c r="I60" i="6"/>
  <c r="H60" i="6"/>
  <c r="G60" i="6"/>
  <c r="F60" i="6"/>
  <c r="E60" i="6"/>
  <c r="D60" i="6"/>
  <c r="I60" i="8" l="1"/>
  <c r="J29" i="8"/>
  <c r="J30" i="8"/>
  <c r="J54" i="8"/>
  <c r="J10" i="8"/>
  <c r="J27" i="8"/>
  <c r="J51" i="8"/>
  <c r="J14" i="8"/>
  <c r="J22" i="8"/>
  <c r="J46" i="8"/>
  <c r="J35" i="8"/>
  <c r="J13" i="8"/>
  <c r="J21" i="8"/>
  <c r="J37" i="8"/>
  <c r="J45" i="8"/>
  <c r="J53" i="8"/>
  <c r="J38" i="8"/>
  <c r="J15" i="8"/>
  <c r="J23" i="8"/>
  <c r="J31" i="8"/>
  <c r="J39" i="8"/>
  <c r="J47" i="8"/>
  <c r="J55" i="8"/>
  <c r="J26" i="8"/>
  <c r="J18" i="8"/>
  <c r="J42" i="8"/>
  <c r="J58" i="8"/>
  <c r="E60" i="8"/>
  <c r="J11" i="8"/>
  <c r="J34" i="8"/>
  <c r="J50" i="8"/>
  <c r="D60" i="8"/>
  <c r="J60" i="7"/>
  <c r="J60" i="6"/>
  <c r="J60" i="8" l="1"/>
  <c r="E2" i="1" l="1"/>
  <c r="M2" i="1"/>
  <c r="N2" i="1" s="1"/>
  <c r="E3" i="1"/>
  <c r="N3" i="1"/>
  <c r="E4" i="1"/>
  <c r="N4" i="1"/>
  <c r="E5" i="1"/>
  <c r="M5" i="1"/>
  <c r="N5" i="1" s="1"/>
  <c r="E6" i="1"/>
  <c r="M6" i="1"/>
  <c r="N6" i="1" s="1"/>
  <c r="E7" i="1"/>
  <c r="M7" i="1"/>
  <c r="N7" i="1" s="1"/>
  <c r="E8" i="1"/>
  <c r="N8" i="1"/>
  <c r="E9" i="1"/>
  <c r="M9" i="1"/>
  <c r="N9" i="1" s="1"/>
  <c r="E10" i="1"/>
  <c r="M10" i="1"/>
  <c r="N10" i="1" s="1"/>
  <c r="E11" i="1"/>
  <c r="M11" i="1"/>
  <c r="N11" i="1" s="1"/>
  <c r="E12" i="1"/>
  <c r="N12" i="1"/>
  <c r="E13" i="1"/>
  <c r="N13" i="1"/>
  <c r="E14" i="1"/>
  <c r="N14" i="1"/>
  <c r="E15" i="1"/>
  <c r="N15" i="1"/>
  <c r="E16" i="1"/>
  <c r="M16" i="1"/>
  <c r="N16" i="1" s="1"/>
  <c r="E17" i="1"/>
  <c r="M17" i="1"/>
  <c r="N17" i="1" s="1"/>
  <c r="E18" i="1"/>
  <c r="M18" i="1"/>
  <c r="N18" i="1" s="1"/>
  <c r="E19" i="1"/>
  <c r="N19" i="1"/>
  <c r="E20" i="1"/>
  <c r="N20" i="1"/>
  <c r="E21" i="1"/>
  <c r="N21" i="1"/>
  <c r="E22" i="1"/>
  <c r="N22" i="1"/>
  <c r="E23" i="1"/>
  <c r="M23" i="1"/>
  <c r="N23" i="1" s="1"/>
  <c r="E24" i="1"/>
  <c r="M24" i="1"/>
  <c r="N24" i="1" s="1"/>
  <c r="E25" i="1"/>
  <c r="N25" i="1"/>
  <c r="E26" i="1"/>
  <c r="N26" i="1"/>
  <c r="E27" i="1"/>
  <c r="N27" i="1"/>
  <c r="E28" i="1"/>
  <c r="N28" i="1"/>
  <c r="E29" i="1"/>
  <c r="N29" i="1"/>
  <c r="E30" i="1"/>
  <c r="N30" i="1"/>
  <c r="E31" i="1"/>
  <c r="N31" i="1"/>
  <c r="E32" i="1"/>
  <c r="N32" i="1"/>
  <c r="E33" i="1"/>
  <c r="N33" i="1"/>
  <c r="E34" i="1"/>
  <c r="N34" i="1"/>
  <c r="E35" i="1"/>
  <c r="N35" i="1"/>
  <c r="E36" i="1"/>
  <c r="N36" i="1"/>
  <c r="E37" i="1"/>
  <c r="N37" i="1"/>
  <c r="E38" i="1"/>
  <c r="N38" i="1"/>
  <c r="E39" i="1"/>
  <c r="N39" i="1"/>
  <c r="E40" i="1"/>
  <c r="N40" i="1"/>
  <c r="E41" i="1"/>
  <c r="N41" i="1"/>
  <c r="E42" i="1"/>
  <c r="N42" i="1"/>
  <c r="E43" i="1"/>
  <c r="N43" i="1"/>
  <c r="E44" i="1"/>
  <c r="N44" i="1"/>
  <c r="E45" i="1"/>
  <c r="N45" i="1"/>
  <c r="E46" i="1"/>
  <c r="N46" i="1"/>
  <c r="E47" i="1"/>
  <c r="N47" i="1"/>
  <c r="E48" i="1"/>
  <c r="N48" i="1"/>
  <c r="E49" i="1"/>
  <c r="N49" i="1"/>
  <c r="E50" i="1"/>
  <c r="N50" i="1"/>
  <c r="E51" i="1"/>
  <c r="N51" i="1"/>
  <c r="E52" i="1"/>
  <c r="N52" i="1"/>
  <c r="E53" i="1"/>
  <c r="N53" i="1"/>
  <c r="E54" i="1"/>
  <c r="M54" i="1"/>
  <c r="N54" i="1" s="1"/>
  <c r="L55" i="1"/>
  <c r="O55" i="1"/>
  <c r="P55" i="1"/>
  <c r="M55" i="1" l="1"/>
  <c r="N55" i="1"/>
</calcChain>
</file>

<file path=xl/sharedStrings.xml><?xml version="1.0" encoding="utf-8"?>
<sst xmlns="http://schemas.openxmlformats.org/spreadsheetml/2006/main" count="723" uniqueCount="104">
  <si>
    <t>Transfers</t>
  </si>
  <si>
    <t>Interfund Transfers</t>
  </si>
  <si>
    <t>INTERFUND TRANSFERS-OTHER</t>
  </si>
  <si>
    <t>5025</t>
  </si>
  <si>
    <t>Trf to Economic Development</t>
  </si>
  <si>
    <t>Other Requirements</t>
  </si>
  <si>
    <t>OTHER REQUIREMENTS</t>
  </si>
  <si>
    <t>Treatment</t>
  </si>
  <si>
    <t>Engineering Services</t>
  </si>
  <si>
    <t>Distribution System Engineering</t>
  </si>
  <si>
    <t>Pump Stations &amp; Reservoir Maintenance</t>
  </si>
  <si>
    <t>Manager, Miscellaneous</t>
  </si>
  <si>
    <t>Other Utility Program Requirements</t>
  </si>
  <si>
    <t>Arbitrage rebate-admin exp</t>
  </si>
  <si>
    <t>Commodities</t>
  </si>
  <si>
    <t>COMMISSION ON DEBT</t>
  </si>
  <si>
    <t>Util rev bnd commission exp</t>
  </si>
  <si>
    <t>Commercial paper admin exp</t>
  </si>
  <si>
    <t>Office furnishings</t>
  </si>
  <si>
    <t>Reclaimed Water Services</t>
  </si>
  <si>
    <t>RECLAIMED WATER PROGRAM MANAGEMENT</t>
  </si>
  <si>
    <t>Minor computer hardware</t>
  </si>
  <si>
    <t>Safety equipment</t>
  </si>
  <si>
    <t>Small tools/minor equipment</t>
  </si>
  <si>
    <t>Software</t>
  </si>
  <si>
    <t>Computer supplies</t>
  </si>
  <si>
    <t>Office supplies</t>
  </si>
  <si>
    <t>Books-library</t>
  </si>
  <si>
    <t>Food/Ice</t>
  </si>
  <si>
    <t>Clothing/clothing material</t>
  </si>
  <si>
    <t>Meters</t>
  </si>
  <si>
    <t>Educational/promotional</t>
  </si>
  <si>
    <t>Chemicals</t>
  </si>
  <si>
    <t>Valves</t>
  </si>
  <si>
    <t>Pipes and fittings</t>
  </si>
  <si>
    <t>RECLAIMED WATER DISTRIBUTION MAINTENANCE</t>
  </si>
  <si>
    <t>Electrical/lighting</t>
  </si>
  <si>
    <t>Street/traff signs/mrkr/pos</t>
  </si>
  <si>
    <t>Contractuals</t>
  </si>
  <si>
    <t>Miscellaneous expense</t>
  </si>
  <si>
    <t>Subscriptions</t>
  </si>
  <si>
    <t>Memberships</t>
  </si>
  <si>
    <t>Professional registration</t>
  </si>
  <si>
    <t>Mileage reimbursements</t>
  </si>
  <si>
    <t>Printing/binding/photo/repr</t>
  </si>
  <si>
    <t>Priority mail/parcel services</t>
  </si>
  <si>
    <t>Maintenance-grounds</t>
  </si>
  <si>
    <t>Administrative Support</t>
  </si>
  <si>
    <t>CTM Support</t>
  </si>
  <si>
    <t>Drainage fee expense</t>
  </si>
  <si>
    <t>RECLAIMED WATER DISTRIBUTION OPERATIONS</t>
  </si>
  <si>
    <t>Electric services</t>
  </si>
  <si>
    <t>Services-other</t>
  </si>
  <si>
    <t>Contribution to employees ret</t>
  </si>
  <si>
    <t>Personnel</t>
  </si>
  <si>
    <t>Medicare tax</t>
  </si>
  <si>
    <t>FICA tax</t>
  </si>
  <si>
    <t>Insurance-health/life/dental</t>
  </si>
  <si>
    <t>Accrued Payroll</t>
  </si>
  <si>
    <t>Phone allowance</t>
  </si>
  <si>
    <t>Emergency leave</t>
  </si>
  <si>
    <t>Administrative leave</t>
  </si>
  <si>
    <t>Jury leave</t>
  </si>
  <si>
    <t>Personal holiday pay</t>
  </si>
  <si>
    <t>Stability pay</t>
  </si>
  <si>
    <t>Sick pay</t>
  </si>
  <si>
    <t>Holiday pay</t>
  </si>
  <si>
    <t>Vacation pay</t>
  </si>
  <si>
    <t>Holidays worked</t>
  </si>
  <si>
    <t>Temporary employees</t>
  </si>
  <si>
    <t>Regular wages - full-time</t>
  </si>
  <si>
    <t>FY 2016 Actuals</t>
  </si>
  <si>
    <t>FY 2017 Actuals</t>
  </si>
  <si>
    <t>Adjusted Test Year</t>
  </si>
  <si>
    <t>Known &amp; Measurable Changes</t>
  </si>
  <si>
    <t>Test Year</t>
  </si>
  <si>
    <t>Description</t>
  </si>
  <si>
    <t>Account No</t>
  </si>
  <si>
    <t>OCC</t>
  </si>
  <si>
    <t>DM</t>
  </si>
  <si>
    <t>PROG AREA</t>
  </si>
  <si>
    <t>PROG</t>
  </si>
  <si>
    <t>Combo</t>
  </si>
  <si>
    <t>UN</t>
  </si>
  <si>
    <t>UNIT</t>
  </si>
  <si>
    <t>FUND</t>
  </si>
  <si>
    <t>BFY</t>
  </si>
  <si>
    <t>Row Labels</t>
  </si>
  <si>
    <t>Grand Total</t>
  </si>
  <si>
    <t>Column Labels</t>
  </si>
  <si>
    <t>Sum of Test Year</t>
  </si>
  <si>
    <t>Sum of Known &amp; Measurable Changes</t>
  </si>
  <si>
    <t>Austin Water</t>
  </si>
  <si>
    <t>Docket No. 49189</t>
  </si>
  <si>
    <t>Test Year Ending 9/30/2018</t>
  </si>
  <si>
    <t>Witness: Joseph Gonzales</t>
  </si>
  <si>
    <t>Staff RFI 9.6/10.5 - Reclaimed Water  - Test Year</t>
  </si>
  <si>
    <t>Reclaimed Water</t>
  </si>
  <si>
    <t>Line No.</t>
  </si>
  <si>
    <t>Account No.</t>
  </si>
  <si>
    <t>G/L Account</t>
  </si>
  <si>
    <t>Staff RFI 9.6/10.5 - Reclaimed Water  - Adjusted Test Year</t>
  </si>
  <si>
    <t>K&amp;M Adjustments</t>
  </si>
  <si>
    <t>Staff RFI 9.6/10.5 - Reclaimed Water  - Known and Measurable 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</si>
</sst>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40">
    <xf numFmtId="0" fontId="0" fillId="0" borderId="0" xfId="0"/>
    <xf numFmtId="0" fontId="2" fillId="0" borderId="0" xfId="0" applyFont="1"/>
    <xf numFmtId="43" fontId="0" fillId="0" borderId="0" xfId="1" applyFont="1"/>
    <xf numFmtId="43" fontId="2" fillId="0" borderId="0" xfId="1" applyFont="1"/>
    <xf numFmtId="0" fontId="2" fillId="0" borderId="0" xfId="0" applyFont="1" applyAlignment="1">
      <alignment wrapText="1"/>
    </xf>
    <xf numFmtId="43" fontId="3" fillId="0" borderId="1" xfId="1" applyFont="1" applyFill="1" applyBorder="1" applyAlignment="1">
      <alignment horizontal="right" wrapText="1"/>
    </xf>
    <xf numFmtId="43" fontId="3" fillId="0" borderId="0" xfId="1" applyFont="1" applyFill="1" applyBorder="1" applyAlignment="1">
      <alignment horizontal="right" wrapText="1"/>
    </xf>
    <xf numFmtId="43" fontId="3" fillId="0" borderId="2" xfId="1" applyFont="1" applyFill="1" applyBorder="1" applyAlignment="1">
      <alignment horizontal="right" wrapText="1"/>
    </xf>
    <xf numFmtId="0" fontId="3" fillId="0" borderId="0" xfId="2" applyFont="1" applyFill="1" applyBorder="1" applyAlignment="1">
      <alignment wrapText="1"/>
    </xf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right" wrapText="1"/>
    </xf>
    <xf numFmtId="0" fontId="2" fillId="0" borderId="1" xfId="0" applyFont="1" applyBorder="1"/>
    <xf numFmtId="43" fontId="2" fillId="0" borderId="1" xfId="1" applyFont="1" applyBorder="1"/>
    <xf numFmtId="43" fontId="3" fillId="2" borderId="3" xfId="1" applyFont="1" applyFill="1" applyBorder="1" applyAlignment="1">
      <alignment horizontal="center" wrapText="1"/>
    </xf>
    <xf numFmtId="0" fontId="3" fillId="2" borderId="3" xfId="2" applyFont="1" applyFill="1" applyBorder="1" applyAlignment="1">
      <alignment horizontal="center" wrapText="1"/>
    </xf>
    <xf numFmtId="0" fontId="0" fillId="0" borderId="0" xfId="0" pivotButton="1"/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Font="1"/>
    <xf numFmtId="0" fontId="5" fillId="0" borderId="0" xfId="0" applyFont="1" applyFill="1" applyBorder="1" applyAlignment="1">
      <alignment horizontal="left"/>
    </xf>
    <xf numFmtId="0" fontId="5" fillId="0" borderId="0" xfId="0" applyFont="1" applyBorder="1"/>
    <xf numFmtId="0" fontId="5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right" wrapText="1"/>
    </xf>
    <xf numFmtId="0" fontId="0" fillId="0" borderId="4" xfId="0" applyBorder="1" applyAlignment="1">
      <alignment horizontal="center" wrapText="1"/>
    </xf>
    <xf numFmtId="0" fontId="0" fillId="0" borderId="5" xfId="0" applyFont="1" applyFill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64" fontId="0" fillId="0" borderId="6" xfId="1" applyNumberFormat="1" applyFont="1" applyBorder="1"/>
    <xf numFmtId="164" fontId="0" fillId="0" borderId="7" xfId="1" applyNumberFormat="1" applyFont="1" applyBorder="1"/>
    <xf numFmtId="164" fontId="0" fillId="0" borderId="8" xfId="1" applyNumberFormat="1" applyFont="1" applyBorder="1"/>
    <xf numFmtId="164" fontId="0" fillId="0" borderId="9" xfId="1" applyNumberFormat="1" applyFont="1" applyBorder="1"/>
    <xf numFmtId="0" fontId="0" fillId="0" borderId="4" xfId="0" applyFont="1" applyBorder="1"/>
    <xf numFmtId="0" fontId="0" fillId="0" borderId="10" xfId="0" applyFont="1" applyBorder="1"/>
    <xf numFmtId="0" fontId="0" fillId="0" borderId="0" xfId="0" applyFont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5" xfId="0" applyFont="1" applyBorder="1"/>
  </cellXfs>
  <cellStyles count="3">
    <cellStyle name="Comma" xfId="1" builtinId="3"/>
    <cellStyle name="Normal" xfId="0" builtinId="0"/>
    <cellStyle name="Normal_Sheet1" xfId="2" xr:uid="{D60C764F-C434-48D1-9471-FA533B79E592}"/>
  </cellStyles>
  <dxfs count="22">
    <dxf>
      <numFmt numFmtId="164" formatCode="_(* #,##0_);_(* \(#,##0\);_(* &quot;-&quot;??_);_(@_)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numFmt numFmtId="164" formatCode="_(* #,##0_);_(* \(#,##0\);_(* &quot;-&quot;??_);_(@_)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erlman, Debbie" refreshedDate="43756.48126064815" createdVersion="6" refreshedVersion="6" minRefreshableVersion="3" recordCount="53" xr:uid="{C3F1DBAC-7810-436B-9873-3D49E447C161}">
  <cacheSource type="worksheet">
    <worksheetSource ref="A1:P54" sheet="FDUO_TY_PUC_reclaim"/>
  </cacheSource>
  <cacheFields count="16">
    <cacheField name="BFY" numFmtId="0">
      <sharedItems containsSemiMixedTypes="0" containsString="0" containsNumber="1" containsInteger="1" minValue="2016" maxValue="2018"/>
    </cacheField>
    <cacheField name="FUND" numFmtId="0">
      <sharedItems/>
    </cacheField>
    <cacheField name="UNIT" numFmtId="0">
      <sharedItems containsSemiMixedTypes="0" containsString="0" containsNumber="1" containsInteger="1" minValue="5501" maxValue="9999" count="7">
        <n v="5501"/>
        <n v="9998"/>
        <n v="5503"/>
        <n v="9999"/>
        <n v="5504"/>
        <n v="5804"/>
        <n v="9997" u="1"/>
      </sharedItems>
    </cacheField>
    <cacheField name="UN" numFmtId="0">
      <sharedItems count="7">
        <s v="RECLAIMED WATER PROGRAM MANAGEMENT"/>
        <s v="OTHER REQUIREMENTS"/>
        <s v="RECLAIMED WATER DISTRIBUTION OPERATIONS"/>
        <s v="INTERFUND TRANSFERS-OTHER"/>
        <s v="RECLAIMED WATER DISTRIBUTION MAINTENANCE"/>
        <s v="COMMISSION ON DEBT"/>
        <s v="AUSTIN WATER DEBT TRANSFERS" u="1"/>
      </sharedItems>
    </cacheField>
    <cacheField name="Combo" numFmtId="0">
      <sharedItems/>
    </cacheField>
    <cacheField name="PROG" numFmtId="0">
      <sharedItems/>
    </cacheField>
    <cacheField name="PROG AREA" numFmtId="0">
      <sharedItems/>
    </cacheField>
    <cacheField name="DM" numFmtId="0">
      <sharedItems/>
    </cacheField>
    <cacheField name="OCC" numFmtId="0">
      <sharedItems/>
    </cacheField>
    <cacheField name="Account No" numFmtId="0">
      <sharedItems containsSemiMixedTypes="0" containsString="0" containsNumber="1" containsInteger="1" minValue="5001" maxValue="9893" count="57">
        <n v="5001"/>
        <n v="5006"/>
        <n v="5018"/>
        <n v="5020"/>
        <n v="5021"/>
        <n v="5023"/>
        <n v="5026"/>
        <n v="5032"/>
        <n v="5033"/>
        <n v="5035"/>
        <n v="5036"/>
        <n v="5133"/>
        <n v="5150"/>
        <n v="5185"/>
        <n v="5190"/>
        <n v="5191"/>
        <n v="5196"/>
        <n v="5860"/>
        <n v="6160"/>
        <n v="6174"/>
        <n v="6240"/>
        <n v="6242"/>
        <n v="6382"/>
        <n v="6416"/>
        <n v="6452"/>
        <n v="6551"/>
        <n v="6558"/>
        <n v="6632"/>
        <n v="6633"/>
        <n v="6854"/>
        <n v="7121"/>
        <n v="7127"/>
        <n v="7132"/>
        <n v="7133"/>
        <n v="7134"/>
        <n v="7454"/>
        <n v="7460"/>
        <n v="7478"/>
        <n v="7482"/>
        <n v="7486"/>
        <n v="7500"/>
        <n v="7510"/>
        <n v="7580"/>
        <n v="7600"/>
        <n v="7601"/>
        <n v="7610"/>
        <n v="7615"/>
        <n v="8142"/>
        <n v="8312"/>
        <n v="8316"/>
        <n v="9845"/>
        <n v="9700" u="1"/>
        <n v="9886" u="1"/>
        <n v="9769" u="1"/>
        <n v="9728" u="1"/>
        <n v="9752" u="1"/>
        <n v="9893" u="1"/>
      </sharedItems>
    </cacheField>
    <cacheField name="Description" numFmtId="0">
      <sharedItems count="57">
        <s v="Regular wages - full-time"/>
        <s v="Temporary employees"/>
        <s v="Holidays worked"/>
        <s v="Vacation pay"/>
        <s v="Holiday pay"/>
        <s v="Sick pay"/>
        <s v="Stability pay"/>
        <s v="Personal holiday pay"/>
        <s v="Jury leave"/>
        <s v="Administrative leave"/>
        <s v="Emergency leave"/>
        <s v="Phone allowance"/>
        <s v="Accrued Payroll"/>
        <s v="Insurance-health/life/dental"/>
        <s v="FICA tax"/>
        <s v="Medicare tax"/>
        <s v="Contribution to employees ret"/>
        <s v="Services-other"/>
        <s v="Electric services"/>
        <s v="Drainage fee expense"/>
        <s v="CTM Support"/>
        <s v="Administrative Support"/>
        <s v="Maintenance-grounds"/>
        <s v="Priority mail/parcel services"/>
        <s v="Printing/binding/photo/repr"/>
        <s v="Mileage reimbursements"/>
        <s v="Professional registration"/>
        <s v="Memberships"/>
        <s v="Subscriptions"/>
        <s v="Miscellaneous expense"/>
        <s v="Street/traff signs/mrkr/pos"/>
        <s v="Electrical/lighting"/>
        <s v="Pipes and fittings"/>
        <s v="Valves"/>
        <s v="Chemicals"/>
        <s v="Educational/promotional"/>
        <s v="Meters"/>
        <s v="Clothing/clothing material"/>
        <s v="Food/Ice"/>
        <s v="Books-library"/>
        <s v="Office supplies"/>
        <s v="Computer supplies"/>
        <s v="Software"/>
        <s v="Small tools/minor equipment"/>
        <s v="Safety equipment"/>
        <s v="Minor computer hardware"/>
        <s v="Office furnishings"/>
        <s v="Commercial paper admin exp"/>
        <s v="Util rev bnd commission exp"/>
        <s v="Arbitrage rebate-admin exp"/>
        <s v="Trf to Economic Development"/>
        <s v="Trf to Reclaimed Water CIP Fnd" u="1"/>
        <s v="TRF Operating to Debt Defeasance" u="1"/>
        <s v="Trf to Util D/S Separate Lien" u="1"/>
        <s v="Trf to CIP Mgm - CPM" u="1"/>
        <s v="Commercial paper interest" u="1"/>
        <s v="Trf to General Fund" u="1"/>
      </sharedItems>
    </cacheField>
    <cacheField name="Test Year" numFmtId="43">
      <sharedItems containsSemiMixedTypes="0" containsString="0" containsNumber="1" minValue="0" maxValue="302181.67000000022"/>
    </cacheField>
    <cacheField name="Known &amp; Measurable Changes" numFmtId="43">
      <sharedItems containsString="0" containsBlank="1" containsNumber="1" minValue="-792" maxValue="130868"/>
    </cacheField>
    <cacheField name="Adjusted Test Year" numFmtId="43">
      <sharedItems containsSemiMixedTypes="0" containsString="0" containsNumber="1" minValue="0" maxValue="309736.21175000025"/>
    </cacheField>
    <cacheField name="FY 2017 Actuals" numFmtId="43">
      <sharedItems containsSemiMixedTypes="0" containsString="0" containsNumber="1" minValue="0" maxValue="185799.80000000002"/>
    </cacheField>
    <cacheField name="FY 2016 Actuals" numFmtId="43">
      <sharedItems containsSemiMixedTypes="0" containsString="0" containsNumber="1" minValue="0" maxValue="215596.0599999999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n v="2018"/>
    <s v="5025"/>
    <x v="0"/>
    <x v="0"/>
    <s v="5025220055015001"/>
    <s v="Reclaimed Water Services"/>
    <s v="Engineering Services"/>
    <s v="Distribution System Engineering"/>
    <s v="Personnel"/>
    <x v="0"/>
    <x v="0"/>
    <n v="302181.67000000022"/>
    <n v="7554.5417500000058"/>
    <n v="309736.21175000025"/>
    <n v="185799.80000000002"/>
    <n v="215596.05999999991"/>
  </r>
  <r>
    <n v="2016"/>
    <s v="5025"/>
    <x v="0"/>
    <x v="0"/>
    <s v="5025220055015006"/>
    <s v="Reclaimed Water Services"/>
    <s v="Engineering Services"/>
    <s v="Distribution System Engineering"/>
    <s v="Personnel"/>
    <x v="1"/>
    <x v="1"/>
    <n v="0"/>
    <m/>
    <n v="0"/>
    <n v="0"/>
    <n v="3384"/>
  </r>
  <r>
    <n v="2017"/>
    <s v="5025"/>
    <x v="0"/>
    <x v="0"/>
    <s v="5025220055015018"/>
    <s v="Reclaimed Water Services"/>
    <s v="Engineering Services"/>
    <s v="Distribution System Engineering"/>
    <s v="Personnel"/>
    <x v="2"/>
    <x v="2"/>
    <n v="0"/>
    <m/>
    <n v="0"/>
    <n v="158.16"/>
    <n v="0"/>
  </r>
  <r>
    <n v="2018"/>
    <s v="5025"/>
    <x v="0"/>
    <x v="0"/>
    <s v="5025220055015020"/>
    <s v="Reclaimed Water Services"/>
    <s v="Engineering Services"/>
    <s v="Distribution System Engineering"/>
    <s v="Personnel"/>
    <x v="3"/>
    <x v="3"/>
    <n v="19119.419999999998"/>
    <n v="477.9855"/>
    <n v="19597.405499999997"/>
    <n v="8124.2900000000009"/>
    <n v="10619.139999999998"/>
  </r>
  <r>
    <n v="2018"/>
    <s v="5025"/>
    <x v="0"/>
    <x v="0"/>
    <s v="5025220055015021"/>
    <s v="Reclaimed Water Services"/>
    <s v="Engineering Services"/>
    <s v="Distribution System Engineering"/>
    <s v="Personnel"/>
    <x v="4"/>
    <x v="4"/>
    <n v="14771.95"/>
    <n v="369.29875000000004"/>
    <n v="15141.248750000001"/>
    <n v="9488.4"/>
    <n v="10983.12"/>
  </r>
  <r>
    <n v="2018"/>
    <s v="5025"/>
    <x v="0"/>
    <x v="0"/>
    <s v="5025220055015023"/>
    <s v="Reclaimed Water Services"/>
    <s v="Engineering Services"/>
    <s v="Distribution System Engineering"/>
    <s v="Personnel"/>
    <x v="5"/>
    <x v="5"/>
    <n v="5133.6600000000017"/>
    <n v="128.34150000000005"/>
    <n v="5262.0015000000021"/>
    <n v="5963.28"/>
    <n v="6638.8999999999987"/>
  </r>
  <r>
    <n v="2018"/>
    <s v="5025"/>
    <x v="0"/>
    <x v="0"/>
    <s v="5025220055015026"/>
    <s v="Reclaimed Water Services"/>
    <s v="Engineering Services"/>
    <s v="Distribution System Engineering"/>
    <s v="Personnel"/>
    <x v="6"/>
    <x v="6"/>
    <n v="1500"/>
    <m/>
    <n v="1500"/>
    <n v="2500"/>
    <n v="2500"/>
  </r>
  <r>
    <n v="2018"/>
    <s v="5025"/>
    <x v="0"/>
    <x v="0"/>
    <s v="5025220055015032"/>
    <s v="Reclaimed Water Services"/>
    <s v="Engineering Services"/>
    <s v="Distribution System Engineering"/>
    <s v="Personnel"/>
    <x v="7"/>
    <x v="7"/>
    <n v="2062.88"/>
    <n v="51.572000000000003"/>
    <n v="2114.4520000000002"/>
    <n v="1599.3600000000001"/>
    <n v="2053.92"/>
  </r>
  <r>
    <n v="2018"/>
    <s v="5025"/>
    <x v="0"/>
    <x v="0"/>
    <s v="5025220055015033"/>
    <s v="Reclaimed Water Services"/>
    <s v="Engineering Services"/>
    <s v="Distribution System Engineering"/>
    <s v="Personnel"/>
    <x v="8"/>
    <x v="8"/>
    <n v="128"/>
    <n v="3.2"/>
    <n v="131.19999999999999"/>
    <n v="0"/>
    <n v="0"/>
  </r>
  <r>
    <n v="2018"/>
    <s v="5025"/>
    <x v="0"/>
    <x v="0"/>
    <s v="5025220055015035"/>
    <s v="Reclaimed Water Services"/>
    <s v="Engineering Services"/>
    <s v="Distribution System Engineering"/>
    <s v="Personnel"/>
    <x v="9"/>
    <x v="9"/>
    <n v="3315.34"/>
    <n v="82.883500000000012"/>
    <n v="3398.2235000000001"/>
    <n v="1250.5500000000002"/>
    <n v="2534.4599999999996"/>
  </r>
  <r>
    <n v="2017"/>
    <s v="5025"/>
    <x v="0"/>
    <x v="0"/>
    <s v="5025220055015036"/>
    <s v="Reclaimed Water Services"/>
    <s v="Engineering Services"/>
    <s v="Distribution System Engineering"/>
    <s v="Personnel"/>
    <x v="10"/>
    <x v="10"/>
    <n v="0"/>
    <m/>
    <n v="0"/>
    <n v="1265.28"/>
    <n v="0"/>
  </r>
  <r>
    <n v="2018"/>
    <s v="5025"/>
    <x v="0"/>
    <x v="0"/>
    <s v="5025220055015133"/>
    <s v="Reclaimed Water Services"/>
    <s v="Engineering Services"/>
    <s v="Distribution System Engineering"/>
    <s v="Personnel"/>
    <x v="11"/>
    <x v="11"/>
    <n v="2670.6999999999953"/>
    <m/>
    <n v="2670.6999999999953"/>
    <n v="1367.5199999999988"/>
    <n v="1399.8199999999997"/>
  </r>
  <r>
    <n v="2018"/>
    <s v="5025"/>
    <x v="1"/>
    <x v="1"/>
    <s v="5025220099985150"/>
    <s v="Other Requirements"/>
    <s v="Other Requirements"/>
    <s v="Other Requirements"/>
    <s v="Personnel"/>
    <x v="12"/>
    <x v="12"/>
    <n v="1445.81"/>
    <m/>
    <n v="1445.81"/>
    <n v="8208.4"/>
    <n v="1320.61"/>
  </r>
  <r>
    <n v="2018"/>
    <s v="5025"/>
    <x v="0"/>
    <x v="0"/>
    <s v="5025220055015185"/>
    <s v="Reclaimed Water Services"/>
    <s v="Engineering Services"/>
    <s v="Distribution System Engineering"/>
    <s v="Personnel"/>
    <x v="13"/>
    <x v="13"/>
    <n v="55440.000000000015"/>
    <n v="3599.9999999999854"/>
    <n v="59040"/>
    <n v="42576.000000000007"/>
    <n v="39419.999999999978"/>
  </r>
  <r>
    <n v="2018"/>
    <s v="5025"/>
    <x v="0"/>
    <x v="0"/>
    <s v="5025220055015190"/>
    <s v="Reclaimed Water Services"/>
    <s v="Engineering Services"/>
    <s v="Distribution System Engineering"/>
    <s v="Personnel"/>
    <x v="14"/>
    <x v="14"/>
    <n v="20945.779999999984"/>
    <n v="523.64449999999965"/>
    <n v="21469.424499999983"/>
    <n v="12664.72"/>
    <n v="15111.870000000021"/>
  </r>
  <r>
    <n v="2018"/>
    <s v="5025"/>
    <x v="0"/>
    <x v="0"/>
    <s v="5025220055015191"/>
    <s v="Reclaimed Water Services"/>
    <s v="Engineering Services"/>
    <s v="Distribution System Engineering"/>
    <s v="Personnel"/>
    <x v="15"/>
    <x v="15"/>
    <n v="4898.5999999999995"/>
    <n v="122.46499999999999"/>
    <n v="5021.0649999999996"/>
    <n v="2961.9200000000014"/>
    <n v="3534.2200000000048"/>
  </r>
  <r>
    <n v="2018"/>
    <s v="5025"/>
    <x v="0"/>
    <x v="0"/>
    <s v="5025220055015196"/>
    <s v="Reclaimed Water Services"/>
    <s v="Engineering Services"/>
    <s v="Distribution System Engineering"/>
    <s v="Personnel"/>
    <x v="16"/>
    <x v="16"/>
    <n v="62640.630000000012"/>
    <n v="1566.0157500000005"/>
    <n v="64206.645750000011"/>
    <n v="38733.300000000003"/>
    <n v="44716.660000000062"/>
  </r>
  <r>
    <n v="2018"/>
    <s v="5025"/>
    <x v="0"/>
    <x v="0"/>
    <s v="5025220055015860"/>
    <s v="Reclaimed Water Services"/>
    <s v="Engineering Services"/>
    <s v="Distribution System Engineering"/>
    <s v="Contractuals"/>
    <x v="17"/>
    <x v="17"/>
    <n v="12577.900000000001"/>
    <m/>
    <n v="12577.900000000001"/>
    <n v="5028.87"/>
    <n v="0"/>
  </r>
  <r>
    <n v="2016"/>
    <s v="5025"/>
    <x v="2"/>
    <x v="2"/>
    <s v="5025220055035860"/>
    <s v="Reclaimed Water Services"/>
    <s v="Treatment"/>
    <s v="Pump Stations &amp; Reservoir Maintenance"/>
    <s v="Contractuals"/>
    <x v="17"/>
    <x v="17"/>
    <n v="0"/>
    <m/>
    <n v="0"/>
    <n v="0"/>
    <n v="1500"/>
  </r>
  <r>
    <n v="2018"/>
    <s v="5025"/>
    <x v="2"/>
    <x v="2"/>
    <s v="5025220055036160"/>
    <s v="Reclaimed Water Services"/>
    <s v="Treatment"/>
    <s v="Pump Stations &amp; Reservoir Maintenance"/>
    <s v="Contractuals"/>
    <x v="18"/>
    <x v="18"/>
    <n v="6326.74"/>
    <m/>
    <n v="6326.74"/>
    <n v="4218.7000000000007"/>
    <n v="4190.62"/>
  </r>
  <r>
    <n v="2016"/>
    <s v="5025"/>
    <x v="2"/>
    <x v="2"/>
    <s v="5025220055036174"/>
    <s v="Reclaimed Water Services"/>
    <s v="Treatment"/>
    <s v="Pump Stations &amp; Reservoir Maintenance"/>
    <s v="Contractuals"/>
    <x v="19"/>
    <x v="19"/>
    <n v="0"/>
    <m/>
    <n v="0"/>
    <n v="0"/>
    <n v="223.36"/>
  </r>
  <r>
    <n v="2018"/>
    <s v="5025"/>
    <x v="3"/>
    <x v="3"/>
    <s v="5025220099996240"/>
    <s v="Interfund Transfers"/>
    <s v="Interfund Transfers"/>
    <s v="Interfund Transfers"/>
    <s v="Contractuals"/>
    <x v="20"/>
    <x v="20"/>
    <n v="2828"/>
    <n v="-792"/>
    <n v="2036"/>
    <n v="2789"/>
    <n v="0"/>
  </r>
  <r>
    <n v="2018"/>
    <s v="5025"/>
    <x v="3"/>
    <x v="3"/>
    <s v="5025220099996242"/>
    <s v="Interfund Transfers"/>
    <s v="Interfund Transfers"/>
    <s v="Interfund Transfers"/>
    <s v="Contractuals"/>
    <x v="21"/>
    <x v="21"/>
    <n v="115450"/>
    <n v="130868"/>
    <n v="246318"/>
    <n v="113506"/>
    <n v="0"/>
  </r>
  <r>
    <n v="2018"/>
    <s v="5025"/>
    <x v="4"/>
    <x v="4"/>
    <s v="5025220055046382"/>
    <s v="Reclaimed Water Services"/>
    <s v="Treatment"/>
    <s v="Pump Stations &amp; Reservoir Maintenance"/>
    <s v="Contractuals"/>
    <x v="22"/>
    <x v="22"/>
    <n v="990"/>
    <m/>
    <n v="990"/>
    <n v="706"/>
    <n v="0"/>
  </r>
  <r>
    <n v="2018"/>
    <s v="5025"/>
    <x v="0"/>
    <x v="0"/>
    <s v="5025220055016416"/>
    <s v="Reclaimed Water Services"/>
    <s v="Engineering Services"/>
    <s v="Distribution System Engineering"/>
    <s v="Contractuals"/>
    <x v="23"/>
    <x v="23"/>
    <n v="107.85"/>
    <m/>
    <n v="107.85"/>
    <n v="0"/>
    <n v="462.35"/>
  </r>
  <r>
    <n v="2018"/>
    <s v="5025"/>
    <x v="0"/>
    <x v="0"/>
    <s v="5025220055016452"/>
    <s v="Reclaimed Water Services"/>
    <s v="Engineering Services"/>
    <s v="Distribution System Engineering"/>
    <s v="Contractuals"/>
    <x v="24"/>
    <x v="24"/>
    <n v="21.6"/>
    <m/>
    <n v="21.6"/>
    <n v="340.97"/>
    <n v="0"/>
  </r>
  <r>
    <n v="2018"/>
    <s v="5025"/>
    <x v="0"/>
    <x v="0"/>
    <s v="5025220055016551"/>
    <s v="Reclaimed Water Services"/>
    <s v="Engineering Services"/>
    <s v="Distribution System Engineering"/>
    <s v="Contractuals"/>
    <x v="25"/>
    <x v="25"/>
    <n v="27.549999999999997"/>
    <m/>
    <n v="27.549999999999997"/>
    <n v="0"/>
    <n v="146.1"/>
  </r>
  <r>
    <n v="2018"/>
    <s v="5025"/>
    <x v="0"/>
    <x v="0"/>
    <s v="5025220055016558"/>
    <s v="Reclaimed Water Services"/>
    <s v="Engineering Services"/>
    <s v="Distribution System Engineering"/>
    <s v="Contractuals"/>
    <x v="26"/>
    <x v="26"/>
    <n v="80"/>
    <m/>
    <n v="80"/>
    <n v="80"/>
    <n v="120"/>
  </r>
  <r>
    <n v="2018"/>
    <s v="5025"/>
    <x v="0"/>
    <x v="0"/>
    <s v="5025220055016632"/>
    <s v="Reclaimed Water Services"/>
    <s v="Engineering Services"/>
    <s v="Distribution System Engineering"/>
    <s v="Contractuals"/>
    <x v="27"/>
    <x v="27"/>
    <n v="519"/>
    <m/>
    <n v="519"/>
    <n v="396"/>
    <n v="200"/>
  </r>
  <r>
    <n v="2018"/>
    <s v="5025"/>
    <x v="0"/>
    <x v="0"/>
    <s v="5025220055016633"/>
    <s v="Reclaimed Water Services"/>
    <s v="Engineering Services"/>
    <s v="Distribution System Engineering"/>
    <s v="Contractuals"/>
    <x v="28"/>
    <x v="28"/>
    <n v="209"/>
    <m/>
    <n v="209"/>
    <n v="394"/>
    <n v="202"/>
  </r>
  <r>
    <n v="2018"/>
    <s v="5025"/>
    <x v="0"/>
    <x v="0"/>
    <s v="5025220055016854"/>
    <s v="Reclaimed Water Services"/>
    <s v="Engineering Services"/>
    <s v="Distribution System Engineering"/>
    <s v="Contractuals"/>
    <x v="29"/>
    <x v="29"/>
    <n v="12.93"/>
    <m/>
    <n v="12.93"/>
    <n v="0"/>
    <n v="0"/>
  </r>
  <r>
    <n v="2018"/>
    <s v="5025"/>
    <x v="0"/>
    <x v="0"/>
    <s v="5025220055017121"/>
    <s v="Reclaimed Water Services"/>
    <s v="Engineering Services"/>
    <s v="Distribution System Engineering"/>
    <s v="Commodities"/>
    <x v="30"/>
    <x v="30"/>
    <n v="534"/>
    <m/>
    <n v="534"/>
    <n v="105"/>
    <n v="1238"/>
  </r>
  <r>
    <n v="2017"/>
    <s v="5025"/>
    <x v="0"/>
    <x v="0"/>
    <s v="5025220055017127"/>
    <s v="Reclaimed Water Services"/>
    <s v="Engineering Services"/>
    <s v="Distribution System Engineering"/>
    <s v="Commodities"/>
    <x v="31"/>
    <x v="31"/>
    <n v="0"/>
    <m/>
    <n v="0"/>
    <n v="13.76"/>
    <n v="0"/>
  </r>
  <r>
    <n v="2018"/>
    <s v="5025"/>
    <x v="0"/>
    <x v="0"/>
    <s v="5025220055017132"/>
    <s v="Reclaimed Water Services"/>
    <s v="Engineering Services"/>
    <s v="Distribution System Engineering"/>
    <s v="Commodities"/>
    <x v="32"/>
    <x v="32"/>
    <n v="176.16"/>
    <m/>
    <n v="176.16"/>
    <n v="825.70999999999981"/>
    <n v="4.6899999999999995"/>
  </r>
  <r>
    <n v="2016"/>
    <s v="5025"/>
    <x v="4"/>
    <x v="4"/>
    <s v="5025220055047132"/>
    <s v="Reclaimed Water Services"/>
    <s v="Treatment"/>
    <s v="Pump Stations &amp; Reservoir Maintenance"/>
    <s v="Commodities"/>
    <x v="32"/>
    <x v="32"/>
    <n v="0"/>
    <m/>
    <n v="0"/>
    <n v="0"/>
    <n v="871.87"/>
  </r>
  <r>
    <n v="2018"/>
    <s v="5025"/>
    <x v="0"/>
    <x v="0"/>
    <s v="5025220055017133"/>
    <s v="Reclaimed Water Services"/>
    <s v="Engineering Services"/>
    <s v="Distribution System Engineering"/>
    <s v="Commodities"/>
    <x v="33"/>
    <x v="33"/>
    <n v="5512.87"/>
    <m/>
    <n v="5512.87"/>
    <n v="0"/>
    <n v="13.77"/>
  </r>
  <r>
    <n v="2018"/>
    <s v="5025"/>
    <x v="0"/>
    <x v="0"/>
    <s v="5025220055017134"/>
    <s v="Reclaimed Water Services"/>
    <s v="Engineering Services"/>
    <s v="Distribution System Engineering"/>
    <s v="Commodities"/>
    <x v="34"/>
    <x v="34"/>
    <n v="848.29000000000008"/>
    <m/>
    <n v="848.29000000000008"/>
    <n v="0"/>
    <n v="6.97"/>
  </r>
  <r>
    <n v="2016"/>
    <s v="5025"/>
    <x v="0"/>
    <x v="0"/>
    <s v="5025220055017454"/>
    <s v="Reclaimed Water Services"/>
    <s v="Engineering Services"/>
    <s v="Distribution System Engineering"/>
    <s v="Commodities"/>
    <x v="35"/>
    <x v="35"/>
    <n v="0"/>
    <m/>
    <n v="0"/>
    <n v="0"/>
    <n v="505.40000000000003"/>
  </r>
  <r>
    <n v="2017"/>
    <s v="5025"/>
    <x v="0"/>
    <x v="0"/>
    <s v="5025220055017460"/>
    <s v="Reclaimed Water Services"/>
    <s v="Engineering Services"/>
    <s v="Distribution System Engineering"/>
    <s v="Commodities"/>
    <x v="36"/>
    <x v="36"/>
    <n v="0"/>
    <m/>
    <n v="0"/>
    <n v="3.98"/>
    <n v="0"/>
  </r>
  <r>
    <n v="2018"/>
    <s v="5025"/>
    <x v="0"/>
    <x v="0"/>
    <s v="5025220055017478"/>
    <s v="Reclaimed Water Services"/>
    <s v="Engineering Services"/>
    <s v="Distribution System Engineering"/>
    <s v="Commodities"/>
    <x v="37"/>
    <x v="37"/>
    <n v="131.91999999999999"/>
    <m/>
    <n v="131.91999999999999"/>
    <n v="0"/>
    <n v="0"/>
  </r>
  <r>
    <n v="2016"/>
    <s v="5025"/>
    <x v="0"/>
    <x v="0"/>
    <s v="5025220055017482"/>
    <s v="Reclaimed Water Services"/>
    <s v="Engineering Services"/>
    <s v="Distribution System Engineering"/>
    <s v="Commodities"/>
    <x v="38"/>
    <x v="38"/>
    <n v="0"/>
    <m/>
    <n v="0"/>
    <n v="75.600000000000009"/>
    <n v="361.35"/>
  </r>
  <r>
    <n v="2018"/>
    <s v="5025"/>
    <x v="0"/>
    <x v="0"/>
    <s v="5025220055017486"/>
    <s v="Reclaimed Water Services"/>
    <s v="Engineering Services"/>
    <s v="Distribution System Engineering"/>
    <s v="Commodities"/>
    <x v="39"/>
    <x v="39"/>
    <n v="359.88"/>
    <m/>
    <n v="359.88"/>
    <n v="99.95"/>
    <n v="314.7"/>
  </r>
  <r>
    <n v="2018"/>
    <s v="5025"/>
    <x v="0"/>
    <x v="0"/>
    <s v="5025220055017500"/>
    <s v="Reclaimed Water Services"/>
    <s v="Engineering Services"/>
    <s v="Distribution System Engineering"/>
    <s v="Commodities"/>
    <x v="40"/>
    <x v="40"/>
    <n v="360.21"/>
    <m/>
    <n v="360.21"/>
    <n v="77.400000000000006"/>
    <n v="0"/>
  </r>
  <r>
    <n v="2018"/>
    <s v="5025"/>
    <x v="0"/>
    <x v="0"/>
    <s v="5025220055017510"/>
    <s v="Reclaimed Water Services"/>
    <s v="Engineering Services"/>
    <s v="Distribution System Engineering"/>
    <s v="Commodities"/>
    <x v="41"/>
    <x v="41"/>
    <n v="9.99"/>
    <m/>
    <n v="9.99"/>
    <n v="0"/>
    <n v="0"/>
  </r>
  <r>
    <n v="2018"/>
    <s v="5025"/>
    <x v="0"/>
    <x v="0"/>
    <s v="5025220055017580"/>
    <s v="Reclaimed Water Services"/>
    <s v="Engineering Services"/>
    <s v="Distribution System Engineering"/>
    <s v="Commodities"/>
    <x v="42"/>
    <x v="42"/>
    <n v="617.44000000000005"/>
    <m/>
    <n v="617.44000000000005"/>
    <n v="818.40000000000009"/>
    <n v="500"/>
  </r>
  <r>
    <n v="2018"/>
    <s v="5025"/>
    <x v="0"/>
    <x v="0"/>
    <s v="5025220055017600"/>
    <s v="Reclaimed Water Services"/>
    <s v="Engineering Services"/>
    <s v="Distribution System Engineering"/>
    <s v="Commodities"/>
    <x v="43"/>
    <x v="43"/>
    <n v="3504.2499999999991"/>
    <m/>
    <n v="3504.2499999999991"/>
    <n v="48.39"/>
    <n v="85"/>
  </r>
  <r>
    <n v="2018"/>
    <s v="5025"/>
    <x v="0"/>
    <x v="0"/>
    <s v="5025220055017601"/>
    <s v="Reclaimed Water Services"/>
    <s v="Engineering Services"/>
    <s v="Distribution System Engineering"/>
    <s v="Commodities"/>
    <x v="44"/>
    <x v="44"/>
    <n v="11.55"/>
    <m/>
    <n v="11.55"/>
    <n v="743.85"/>
    <n v="186.25"/>
  </r>
  <r>
    <n v="2016"/>
    <s v="5025"/>
    <x v="0"/>
    <x v="0"/>
    <s v="5025220055017610"/>
    <s v="Reclaimed Water Services"/>
    <s v="Engineering Services"/>
    <s v="Distribution System Engineering"/>
    <s v="Commodities"/>
    <x v="45"/>
    <x v="45"/>
    <n v="0"/>
    <m/>
    <n v="0"/>
    <n v="0"/>
    <n v="64.989999999999995"/>
  </r>
  <r>
    <n v="2018"/>
    <s v="5025"/>
    <x v="0"/>
    <x v="0"/>
    <s v="5025220055017615"/>
    <s v="Reclaimed Water Services"/>
    <s v="Engineering Services"/>
    <s v="Distribution System Engineering"/>
    <s v="Commodities"/>
    <x v="46"/>
    <x v="46"/>
    <n v="1806.73"/>
    <m/>
    <n v="1806.73"/>
    <n v="0"/>
    <n v="0"/>
  </r>
  <r>
    <n v="2018"/>
    <s v="5025"/>
    <x v="5"/>
    <x v="5"/>
    <s v="5025220058048142"/>
    <s v="Other Utility Program Requirements"/>
    <s v="Other Utility Program Requirements"/>
    <s v="Manager, Miscellaneous"/>
    <s v="Commodities"/>
    <x v="47"/>
    <x v="47"/>
    <n v="15183.270000000002"/>
    <m/>
    <n v="15183.270000000002"/>
    <n v="31430.38"/>
    <n v="15206.960000000001"/>
  </r>
  <r>
    <n v="2018"/>
    <s v="5025"/>
    <x v="5"/>
    <x v="5"/>
    <s v="5025220058048312"/>
    <s v="Other Utility Program Requirements"/>
    <s v="Other Utility Program Requirements"/>
    <s v="Manager, Miscellaneous"/>
    <s v="Commodities"/>
    <x v="48"/>
    <x v="48"/>
    <n v="34.539999999999992"/>
    <m/>
    <n v="34.539999999999992"/>
    <n v="19.059999999999999"/>
    <n v="21.939999999999998"/>
  </r>
  <r>
    <n v="2018"/>
    <s v="5025"/>
    <x v="5"/>
    <x v="5"/>
    <s v="5025220058048316"/>
    <s v="Other Utility Program Requirements"/>
    <s v="Other Utility Program Requirements"/>
    <s v="Manager, Miscellaneous"/>
    <s v="Commodities"/>
    <x v="49"/>
    <x v="49"/>
    <n v="458"/>
    <m/>
    <n v="458"/>
    <n v="219.46999999999997"/>
    <n v="177.76999999999998"/>
  </r>
  <r>
    <n v="2018"/>
    <s v="5025"/>
    <x v="3"/>
    <x v="3"/>
    <s v="5025220099999845"/>
    <s v="Interfund Transfers"/>
    <s v="Interfund Transfers"/>
    <s v="Interfund Transfers"/>
    <s v="Transfers"/>
    <x v="50"/>
    <x v="50"/>
    <n v="12933"/>
    <n v="45256"/>
    <n v="58189"/>
    <n v="11716"/>
    <n v="420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96A791-2EE8-4259-AC64-E2BA626EAB7C}" name="PivotTable1" cacheId="4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1:I55" firstHeaderRow="1" firstDataRow="3" firstDataCol="2"/>
  <pivotFields count="16">
    <pivotField multipleItemSelectionAllowed="1" showAll="0"/>
    <pivotField showAll="0"/>
    <pivotField axis="axisCol" showAll="0" defaultSubtotal="0">
      <items count="7">
        <item x="0"/>
        <item x="2"/>
        <item x="4"/>
        <item x="5"/>
        <item m="1" x="6"/>
        <item x="1"/>
        <item x="3"/>
      </items>
    </pivotField>
    <pivotField axis="axisCol" showAll="0">
      <items count="8">
        <item m="1" x="6"/>
        <item x="5"/>
        <item x="3"/>
        <item x="1"/>
        <item x="4"/>
        <item x="2"/>
        <item x="0"/>
        <item t="default"/>
      </items>
    </pivotField>
    <pivotField showAll="0"/>
    <pivotField showAll="0"/>
    <pivotField showAll="0"/>
    <pivotField showAll="0"/>
    <pivotField showAll="0"/>
    <pivotField axis="axisRow" outline="0" showAll="0" defaultSubtotal="0">
      <items count="5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m="1" x="51"/>
        <item m="1" x="54"/>
        <item m="1" x="55"/>
        <item m="1" x="53"/>
        <item x="50"/>
        <item m="1" x="52"/>
        <item m="1" x="56"/>
      </items>
    </pivotField>
    <pivotField axis="axisRow" outline="0" showAll="0">
      <items count="58">
        <item x="12"/>
        <item x="9"/>
        <item x="21"/>
        <item x="49"/>
        <item x="39"/>
        <item x="34"/>
        <item x="37"/>
        <item x="47"/>
        <item m="1" x="55"/>
        <item x="41"/>
        <item x="16"/>
        <item x="20"/>
        <item x="19"/>
        <item x="35"/>
        <item x="18"/>
        <item x="31"/>
        <item x="10"/>
        <item x="14"/>
        <item x="38"/>
        <item x="4"/>
        <item x="2"/>
        <item x="13"/>
        <item x="8"/>
        <item x="22"/>
        <item x="15"/>
        <item x="27"/>
        <item x="36"/>
        <item x="25"/>
        <item x="45"/>
        <item x="29"/>
        <item x="46"/>
        <item x="40"/>
        <item x="7"/>
        <item x="11"/>
        <item x="32"/>
        <item x="24"/>
        <item x="23"/>
        <item x="26"/>
        <item x="0"/>
        <item x="44"/>
        <item x="17"/>
        <item x="5"/>
        <item x="43"/>
        <item x="42"/>
        <item x="6"/>
        <item x="30"/>
        <item x="28"/>
        <item x="1"/>
        <item m="1" x="52"/>
        <item m="1" x="54"/>
        <item x="50"/>
        <item m="1" x="56"/>
        <item m="1" x="51"/>
        <item m="1" x="53"/>
        <item x="48"/>
        <item x="3"/>
        <item x="33"/>
        <item t="default"/>
      </items>
    </pivotField>
    <pivotField dataField="1" numFmtId="43" showAll="0"/>
    <pivotField showAll="0"/>
    <pivotField numFmtId="43" showAll="0"/>
    <pivotField numFmtId="43" showAll="0"/>
    <pivotField numFmtId="43" showAll="0"/>
  </pivotFields>
  <rowFields count="2">
    <field x="9"/>
    <field x="10"/>
  </rowFields>
  <rowItems count="52">
    <i>
      <x/>
      <x v="38"/>
    </i>
    <i>
      <x v="1"/>
      <x v="47"/>
    </i>
    <i>
      <x v="2"/>
      <x v="20"/>
    </i>
    <i>
      <x v="3"/>
      <x v="55"/>
    </i>
    <i>
      <x v="4"/>
      <x v="19"/>
    </i>
    <i>
      <x v="5"/>
      <x v="41"/>
    </i>
    <i>
      <x v="6"/>
      <x v="44"/>
    </i>
    <i>
      <x v="7"/>
      <x v="32"/>
    </i>
    <i>
      <x v="8"/>
      <x v="22"/>
    </i>
    <i>
      <x v="9"/>
      <x v="1"/>
    </i>
    <i>
      <x v="10"/>
      <x v="16"/>
    </i>
    <i>
      <x v="11"/>
      <x v="33"/>
    </i>
    <i>
      <x v="12"/>
      <x/>
    </i>
    <i>
      <x v="13"/>
      <x v="21"/>
    </i>
    <i>
      <x v="14"/>
      <x v="17"/>
    </i>
    <i>
      <x v="15"/>
      <x v="24"/>
    </i>
    <i>
      <x v="16"/>
      <x v="10"/>
    </i>
    <i>
      <x v="17"/>
      <x v="40"/>
    </i>
    <i>
      <x v="18"/>
      <x v="14"/>
    </i>
    <i>
      <x v="19"/>
      <x v="12"/>
    </i>
    <i>
      <x v="20"/>
      <x v="11"/>
    </i>
    <i>
      <x v="21"/>
      <x v="2"/>
    </i>
    <i>
      <x v="22"/>
      <x v="23"/>
    </i>
    <i>
      <x v="23"/>
      <x v="36"/>
    </i>
    <i>
      <x v="24"/>
      <x v="35"/>
    </i>
    <i>
      <x v="25"/>
      <x v="27"/>
    </i>
    <i>
      <x v="26"/>
      <x v="37"/>
    </i>
    <i>
      <x v="27"/>
      <x v="25"/>
    </i>
    <i>
      <x v="28"/>
      <x v="46"/>
    </i>
    <i>
      <x v="29"/>
      <x v="29"/>
    </i>
    <i>
      <x v="30"/>
      <x v="45"/>
    </i>
    <i>
      <x v="31"/>
      <x v="15"/>
    </i>
    <i>
      <x v="32"/>
      <x v="34"/>
    </i>
    <i>
      <x v="33"/>
      <x v="56"/>
    </i>
    <i>
      <x v="34"/>
      <x v="5"/>
    </i>
    <i>
      <x v="35"/>
      <x v="13"/>
    </i>
    <i>
      <x v="36"/>
      <x v="26"/>
    </i>
    <i>
      <x v="37"/>
      <x v="6"/>
    </i>
    <i>
      <x v="38"/>
      <x v="18"/>
    </i>
    <i>
      <x v="39"/>
      <x v="4"/>
    </i>
    <i>
      <x v="40"/>
      <x v="31"/>
    </i>
    <i>
      <x v="41"/>
      <x v="9"/>
    </i>
    <i>
      <x v="42"/>
      <x v="43"/>
    </i>
    <i>
      <x v="43"/>
      <x v="42"/>
    </i>
    <i>
      <x v="44"/>
      <x v="39"/>
    </i>
    <i>
      <x v="45"/>
      <x v="28"/>
    </i>
    <i>
      <x v="46"/>
      <x v="30"/>
    </i>
    <i>
      <x v="47"/>
      <x v="7"/>
    </i>
    <i>
      <x v="48"/>
      <x v="54"/>
    </i>
    <i>
      <x v="49"/>
      <x v="3"/>
    </i>
    <i>
      <x v="54"/>
      <x v="50"/>
    </i>
    <i t="grand">
      <x/>
    </i>
  </rowItems>
  <colFields count="2">
    <field x="2"/>
    <field x="3"/>
  </colFields>
  <colItems count="7">
    <i>
      <x/>
      <x v="6"/>
    </i>
    <i>
      <x v="1"/>
      <x v="5"/>
    </i>
    <i>
      <x v="2"/>
      <x v="4"/>
    </i>
    <i>
      <x v="3"/>
      <x v="1"/>
    </i>
    <i>
      <x v="5"/>
      <x v="3"/>
    </i>
    <i>
      <x v="6"/>
      <x v="2"/>
    </i>
    <i t="grand">
      <x/>
    </i>
  </colItems>
  <dataFields count="1">
    <dataField name="Sum of Test Year" fld="11" baseField="0" baseItem="0" numFmtId="164"/>
  </dataFields>
  <formats count="11">
    <format dxfId="10">
      <pivotArea field="9" type="button" dataOnly="0" labelOnly="1" outline="0" axis="axisRow" fieldPosition="0"/>
    </format>
    <format dxfId="9">
      <pivotArea field="10" type="button" dataOnly="0" labelOnly="1" outline="0" axis="axisRow" fieldPosition="1"/>
    </format>
    <format dxfId="8">
      <pivotArea dataOnly="0" labelOnly="1" grandCol="1" outline="0" fieldPosition="0"/>
    </format>
    <format dxfId="7">
      <pivotArea dataOnly="0" labelOnly="1" fieldPosition="0">
        <references count="2">
          <reference field="2" count="1" selected="0">
            <x v="0"/>
          </reference>
          <reference field="3" count="1">
            <x v="6"/>
          </reference>
        </references>
      </pivotArea>
    </format>
    <format dxfId="6">
      <pivotArea dataOnly="0" labelOnly="1" fieldPosition="0">
        <references count="2">
          <reference field="2" count="1" selected="0">
            <x v="1"/>
          </reference>
          <reference field="3" count="1">
            <x v="5"/>
          </reference>
        </references>
      </pivotArea>
    </format>
    <format dxfId="5">
      <pivotArea dataOnly="0" labelOnly="1" fieldPosition="0">
        <references count="2">
          <reference field="2" count="1" selected="0">
            <x v="2"/>
          </reference>
          <reference field="3" count="1">
            <x v="4"/>
          </reference>
        </references>
      </pivotArea>
    </format>
    <format dxfId="4">
      <pivotArea dataOnly="0" labelOnly="1" fieldPosition="0">
        <references count="2">
          <reference field="2" count="1" selected="0">
            <x v="3"/>
          </reference>
          <reference field="3" count="1">
            <x v="1"/>
          </reference>
        </references>
      </pivotArea>
    </format>
    <format dxfId="3">
      <pivotArea dataOnly="0" labelOnly="1" fieldPosition="0">
        <references count="2">
          <reference field="2" count="1" selected="0">
            <x v="4"/>
          </reference>
          <reference field="3" count="1">
            <x v="0"/>
          </reference>
        </references>
      </pivotArea>
    </format>
    <format dxfId="2">
      <pivotArea dataOnly="0" labelOnly="1" fieldPosition="0">
        <references count="2">
          <reference field="2" count="1" selected="0">
            <x v="5"/>
          </reference>
          <reference field="3" count="1">
            <x v="3"/>
          </reference>
        </references>
      </pivotArea>
    </format>
    <format dxfId="1">
      <pivotArea dataOnly="0" labelOnly="1" fieldPosition="0">
        <references count="2">
          <reference field="2" count="1" selected="0">
            <x v="6"/>
          </reference>
          <reference field="3" count="1">
            <x v="2"/>
          </reference>
        </references>
      </pivotArea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585B0C-5859-4E18-A2A9-197E297049BA}" name="PivotTable1" cacheId="4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1:I55" firstHeaderRow="1" firstDataRow="3" firstDataCol="2"/>
  <pivotFields count="16">
    <pivotField multipleItemSelectionAllowed="1" showAll="0"/>
    <pivotField showAll="0"/>
    <pivotField axis="axisCol" showAll="0" defaultSubtotal="0">
      <items count="7">
        <item x="0"/>
        <item x="2"/>
        <item x="4"/>
        <item x="5"/>
        <item m="1" x="6"/>
        <item x="1"/>
        <item x="3"/>
      </items>
    </pivotField>
    <pivotField axis="axisCol" showAll="0">
      <items count="8">
        <item m="1" x="6"/>
        <item x="5"/>
        <item x="3"/>
        <item x="1"/>
        <item x="4"/>
        <item x="2"/>
        <item x="0"/>
        <item t="default"/>
      </items>
    </pivotField>
    <pivotField showAll="0"/>
    <pivotField showAll="0"/>
    <pivotField showAll="0"/>
    <pivotField showAll="0"/>
    <pivotField showAll="0"/>
    <pivotField axis="axisRow" outline="0" showAll="0" defaultSubtotal="0">
      <items count="5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m="1" x="51"/>
        <item m="1" x="54"/>
        <item m="1" x="55"/>
        <item m="1" x="53"/>
        <item x="50"/>
        <item m="1" x="52"/>
        <item m="1" x="56"/>
      </items>
    </pivotField>
    <pivotField axis="axisRow" outline="0" showAll="0">
      <items count="58">
        <item x="12"/>
        <item x="9"/>
        <item x="21"/>
        <item x="49"/>
        <item x="39"/>
        <item x="34"/>
        <item x="37"/>
        <item x="47"/>
        <item m="1" x="55"/>
        <item x="41"/>
        <item x="16"/>
        <item x="20"/>
        <item x="19"/>
        <item x="35"/>
        <item x="18"/>
        <item x="31"/>
        <item x="10"/>
        <item x="14"/>
        <item x="38"/>
        <item x="4"/>
        <item x="2"/>
        <item x="13"/>
        <item x="8"/>
        <item x="22"/>
        <item x="15"/>
        <item x="27"/>
        <item x="36"/>
        <item x="25"/>
        <item x="45"/>
        <item x="29"/>
        <item x="46"/>
        <item x="40"/>
        <item x="7"/>
        <item x="11"/>
        <item x="32"/>
        <item x="24"/>
        <item x="23"/>
        <item x="26"/>
        <item x="0"/>
        <item x="44"/>
        <item x="17"/>
        <item x="5"/>
        <item x="43"/>
        <item x="42"/>
        <item x="6"/>
        <item x="30"/>
        <item x="28"/>
        <item x="1"/>
        <item m="1" x="52"/>
        <item m="1" x="54"/>
        <item x="50"/>
        <item m="1" x="56"/>
        <item m="1" x="51"/>
        <item m="1" x="53"/>
        <item x="48"/>
        <item x="3"/>
        <item x="33"/>
        <item t="default"/>
      </items>
    </pivotField>
    <pivotField numFmtId="43" showAll="0"/>
    <pivotField dataField="1" showAll="0"/>
    <pivotField numFmtId="43" showAll="0"/>
    <pivotField numFmtId="43" showAll="0"/>
    <pivotField numFmtId="43" showAll="0"/>
  </pivotFields>
  <rowFields count="2">
    <field x="9"/>
    <field x="10"/>
  </rowFields>
  <rowItems count="52">
    <i>
      <x/>
      <x v="38"/>
    </i>
    <i>
      <x v="1"/>
      <x v="47"/>
    </i>
    <i>
      <x v="2"/>
      <x v="20"/>
    </i>
    <i>
      <x v="3"/>
      <x v="55"/>
    </i>
    <i>
      <x v="4"/>
      <x v="19"/>
    </i>
    <i>
      <x v="5"/>
      <x v="41"/>
    </i>
    <i>
      <x v="6"/>
      <x v="44"/>
    </i>
    <i>
      <x v="7"/>
      <x v="32"/>
    </i>
    <i>
      <x v="8"/>
      <x v="22"/>
    </i>
    <i>
      <x v="9"/>
      <x v="1"/>
    </i>
    <i>
      <x v="10"/>
      <x v="16"/>
    </i>
    <i>
      <x v="11"/>
      <x v="33"/>
    </i>
    <i>
      <x v="12"/>
      <x/>
    </i>
    <i>
      <x v="13"/>
      <x v="21"/>
    </i>
    <i>
      <x v="14"/>
      <x v="17"/>
    </i>
    <i>
      <x v="15"/>
      <x v="24"/>
    </i>
    <i>
      <x v="16"/>
      <x v="10"/>
    </i>
    <i>
      <x v="17"/>
      <x v="40"/>
    </i>
    <i>
      <x v="18"/>
      <x v="14"/>
    </i>
    <i>
      <x v="19"/>
      <x v="12"/>
    </i>
    <i>
      <x v="20"/>
      <x v="11"/>
    </i>
    <i>
      <x v="21"/>
      <x v="2"/>
    </i>
    <i>
      <x v="22"/>
      <x v="23"/>
    </i>
    <i>
      <x v="23"/>
      <x v="36"/>
    </i>
    <i>
      <x v="24"/>
      <x v="35"/>
    </i>
    <i>
      <x v="25"/>
      <x v="27"/>
    </i>
    <i>
      <x v="26"/>
      <x v="37"/>
    </i>
    <i>
      <x v="27"/>
      <x v="25"/>
    </i>
    <i>
      <x v="28"/>
      <x v="46"/>
    </i>
    <i>
      <x v="29"/>
      <x v="29"/>
    </i>
    <i>
      <x v="30"/>
      <x v="45"/>
    </i>
    <i>
      <x v="31"/>
      <x v="15"/>
    </i>
    <i>
      <x v="32"/>
      <x v="34"/>
    </i>
    <i>
      <x v="33"/>
      <x v="56"/>
    </i>
    <i>
      <x v="34"/>
      <x v="5"/>
    </i>
    <i>
      <x v="35"/>
      <x v="13"/>
    </i>
    <i>
      <x v="36"/>
      <x v="26"/>
    </i>
    <i>
      <x v="37"/>
      <x v="6"/>
    </i>
    <i>
      <x v="38"/>
      <x v="18"/>
    </i>
    <i>
      <x v="39"/>
      <x v="4"/>
    </i>
    <i>
      <x v="40"/>
      <x v="31"/>
    </i>
    <i>
      <x v="41"/>
      <x v="9"/>
    </i>
    <i>
      <x v="42"/>
      <x v="43"/>
    </i>
    <i>
      <x v="43"/>
      <x v="42"/>
    </i>
    <i>
      <x v="44"/>
      <x v="39"/>
    </i>
    <i>
      <x v="45"/>
      <x v="28"/>
    </i>
    <i>
      <x v="46"/>
      <x v="30"/>
    </i>
    <i>
      <x v="47"/>
      <x v="7"/>
    </i>
    <i>
      <x v="48"/>
      <x v="54"/>
    </i>
    <i>
      <x v="49"/>
      <x v="3"/>
    </i>
    <i>
      <x v="54"/>
      <x v="50"/>
    </i>
    <i t="grand">
      <x/>
    </i>
  </rowItems>
  <colFields count="2">
    <field x="2"/>
    <field x="3"/>
  </colFields>
  <colItems count="7">
    <i>
      <x/>
      <x v="6"/>
    </i>
    <i>
      <x v="1"/>
      <x v="5"/>
    </i>
    <i>
      <x v="2"/>
      <x v="4"/>
    </i>
    <i>
      <x v="3"/>
      <x v="1"/>
    </i>
    <i>
      <x v="5"/>
      <x v="3"/>
    </i>
    <i>
      <x v="6"/>
      <x v="2"/>
    </i>
    <i t="grand">
      <x/>
    </i>
  </colItems>
  <dataFields count="1">
    <dataField name="Sum of Known &amp; Measurable Changes" fld="12" baseField="0" baseItem="0" numFmtId="164"/>
  </dataFields>
  <formats count="11">
    <format dxfId="21">
      <pivotArea field="9" type="button" dataOnly="0" labelOnly="1" outline="0" axis="axisRow" fieldPosition="0"/>
    </format>
    <format dxfId="20">
      <pivotArea field="10" type="button" dataOnly="0" labelOnly="1" outline="0" axis="axisRow" fieldPosition="1"/>
    </format>
    <format dxfId="19">
      <pivotArea dataOnly="0" labelOnly="1" grandCol="1" outline="0" fieldPosition="0"/>
    </format>
    <format dxfId="18">
      <pivotArea dataOnly="0" labelOnly="1" fieldPosition="0">
        <references count="2">
          <reference field="2" count="1" selected="0">
            <x v="0"/>
          </reference>
          <reference field="3" count="1">
            <x v="6"/>
          </reference>
        </references>
      </pivotArea>
    </format>
    <format dxfId="17">
      <pivotArea dataOnly="0" labelOnly="1" fieldPosition="0">
        <references count="2">
          <reference field="2" count="1" selected="0">
            <x v="1"/>
          </reference>
          <reference field="3" count="1">
            <x v="5"/>
          </reference>
        </references>
      </pivotArea>
    </format>
    <format dxfId="16">
      <pivotArea dataOnly="0" labelOnly="1" fieldPosition="0">
        <references count="2">
          <reference field="2" count="1" selected="0">
            <x v="2"/>
          </reference>
          <reference field="3" count="1">
            <x v="4"/>
          </reference>
        </references>
      </pivotArea>
    </format>
    <format dxfId="15">
      <pivotArea dataOnly="0" labelOnly="1" fieldPosition="0">
        <references count="2">
          <reference field="2" count="1" selected="0">
            <x v="3"/>
          </reference>
          <reference field="3" count="1">
            <x v="1"/>
          </reference>
        </references>
      </pivotArea>
    </format>
    <format dxfId="14">
      <pivotArea dataOnly="0" labelOnly="1" fieldPosition="0">
        <references count="2">
          <reference field="2" count="1" selected="0">
            <x v="4"/>
          </reference>
          <reference field="3" count="1">
            <x v="0"/>
          </reference>
        </references>
      </pivotArea>
    </format>
    <format dxfId="13">
      <pivotArea dataOnly="0" labelOnly="1" fieldPosition="0">
        <references count="2">
          <reference field="2" count="1" selected="0">
            <x v="5"/>
          </reference>
          <reference field="3" count="1">
            <x v="3"/>
          </reference>
        </references>
      </pivotArea>
    </format>
    <format dxfId="12">
      <pivotArea dataOnly="0" labelOnly="1" fieldPosition="0">
        <references count="2">
          <reference field="2" count="1" selected="0">
            <x v="6"/>
          </reference>
          <reference field="3" count="1">
            <x v="2"/>
          </reference>
        </references>
      </pivotArea>
    </format>
    <format dxfId="1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0A5E0-BFAB-4360-B691-5CF3E0C8A6CE}">
  <sheetPr>
    <pageSetUpPr fitToPage="1"/>
  </sheetPr>
  <dimension ref="A1:J60"/>
  <sheetViews>
    <sheetView workbookViewId="0">
      <selection activeCell="D23" sqref="D23"/>
    </sheetView>
  </sheetViews>
  <sheetFormatPr defaultRowHeight="15" x14ac:dyDescent="0.25"/>
  <cols>
    <col min="1" max="1" width="9.140625" style="19"/>
    <col min="2" max="2" width="10.5703125" style="36" customWidth="1"/>
    <col min="3" max="3" width="28.42578125" style="19" bestFit="1" customWidth="1"/>
    <col min="4" max="6" width="18" style="19" customWidth="1"/>
    <col min="7" max="7" width="16.42578125" style="19" bestFit="1" customWidth="1"/>
    <col min="8" max="8" width="14.85546875" style="19" bestFit="1" customWidth="1"/>
    <col min="9" max="10" width="18" style="19" customWidth="1"/>
    <col min="11" max="16384" width="9.140625" style="19"/>
  </cols>
  <sheetData>
    <row r="1" spans="1:10" x14ac:dyDescent="0.25">
      <c r="A1" s="20" t="s">
        <v>92</v>
      </c>
    </row>
    <row r="2" spans="1:10" x14ac:dyDescent="0.25">
      <c r="A2" s="21" t="s">
        <v>93</v>
      </c>
    </row>
    <row r="3" spans="1:10" x14ac:dyDescent="0.25">
      <c r="A3" s="22" t="s">
        <v>94</v>
      </c>
    </row>
    <row r="4" spans="1:10" x14ac:dyDescent="0.25">
      <c r="A4" s="23" t="s">
        <v>96</v>
      </c>
    </row>
    <row r="5" spans="1:10" x14ac:dyDescent="0.25">
      <c r="A5" s="20" t="s">
        <v>95</v>
      </c>
    </row>
    <row r="7" spans="1:10" x14ac:dyDescent="0.25">
      <c r="A7" s="24"/>
      <c r="B7" s="24"/>
      <c r="C7" s="25" t="s">
        <v>100</v>
      </c>
      <c r="D7" s="25">
        <v>5501</v>
      </c>
      <c r="E7" s="26">
        <v>5503</v>
      </c>
      <c r="F7" s="26">
        <v>5504</v>
      </c>
      <c r="G7" s="26">
        <v>5804</v>
      </c>
      <c r="H7" s="26">
        <v>9998</v>
      </c>
      <c r="I7" s="26">
        <v>9999</v>
      </c>
      <c r="J7" s="26" t="s">
        <v>97</v>
      </c>
    </row>
    <row r="8" spans="1:10" ht="45" x14ac:dyDescent="0.25">
      <c r="A8" s="27" t="s">
        <v>98</v>
      </c>
      <c r="B8" s="27" t="s">
        <v>99</v>
      </c>
      <c r="C8" s="28" t="s">
        <v>76</v>
      </c>
      <c r="D8" s="28" t="s">
        <v>20</v>
      </c>
      <c r="E8" s="29" t="s">
        <v>50</v>
      </c>
      <c r="F8" s="29" t="s">
        <v>35</v>
      </c>
      <c r="G8" s="29" t="s">
        <v>15</v>
      </c>
      <c r="H8" s="29" t="s">
        <v>6</v>
      </c>
      <c r="I8" s="29" t="s">
        <v>2</v>
      </c>
      <c r="J8" s="29" t="s">
        <v>75</v>
      </c>
    </row>
    <row r="9" spans="1:10" x14ac:dyDescent="0.25">
      <c r="A9" s="34">
        <v>1</v>
      </c>
      <c r="B9" s="37">
        <v>5001</v>
      </c>
      <c r="C9" s="34" t="s">
        <v>70</v>
      </c>
      <c r="D9" s="18">
        <v>302181.67000000022</v>
      </c>
      <c r="E9" s="18"/>
      <c r="F9" s="18"/>
      <c r="G9" s="18"/>
      <c r="H9" s="18"/>
      <c r="I9" s="18"/>
      <c r="J9" s="31">
        <f>SUM(D9:I9)</f>
        <v>302181.67000000022</v>
      </c>
    </row>
    <row r="10" spans="1:10" x14ac:dyDescent="0.25">
      <c r="A10" s="35">
        <v>2</v>
      </c>
      <c r="B10" s="38">
        <v>5006</v>
      </c>
      <c r="C10" s="35" t="s">
        <v>69</v>
      </c>
      <c r="D10" s="18">
        <v>0</v>
      </c>
      <c r="E10" s="18"/>
      <c r="F10" s="18"/>
      <c r="G10" s="18"/>
      <c r="H10" s="18"/>
      <c r="I10" s="18"/>
      <c r="J10" s="32">
        <f>SUM(D10:I10)</f>
        <v>0</v>
      </c>
    </row>
    <row r="11" spans="1:10" x14ac:dyDescent="0.25">
      <c r="A11" s="35">
        <v>3</v>
      </c>
      <c r="B11" s="38">
        <v>5018</v>
      </c>
      <c r="C11" s="35" t="s">
        <v>68</v>
      </c>
      <c r="D11" s="18">
        <v>0</v>
      </c>
      <c r="E11" s="18"/>
      <c r="F11" s="18"/>
      <c r="G11" s="18"/>
      <c r="H11" s="18"/>
      <c r="I11" s="18"/>
      <c r="J11" s="32">
        <f t="shared" ref="J11:J59" si="0">SUM(D11:I11)</f>
        <v>0</v>
      </c>
    </row>
    <row r="12" spans="1:10" x14ac:dyDescent="0.25">
      <c r="A12" s="35">
        <v>4</v>
      </c>
      <c r="B12" s="38">
        <v>5020</v>
      </c>
      <c r="C12" s="35" t="s">
        <v>67</v>
      </c>
      <c r="D12" s="18">
        <v>19119.419999999998</v>
      </c>
      <c r="E12" s="18"/>
      <c r="F12" s="18"/>
      <c r="G12" s="18"/>
      <c r="H12" s="18"/>
      <c r="I12" s="18"/>
      <c r="J12" s="32">
        <f t="shared" si="0"/>
        <v>19119.419999999998</v>
      </c>
    </row>
    <row r="13" spans="1:10" x14ac:dyDescent="0.25">
      <c r="A13" s="35">
        <v>5</v>
      </c>
      <c r="B13" s="38">
        <v>5021</v>
      </c>
      <c r="C13" s="35" t="s">
        <v>66</v>
      </c>
      <c r="D13" s="18">
        <v>14771.95</v>
      </c>
      <c r="E13" s="18"/>
      <c r="F13" s="18"/>
      <c r="G13" s="18"/>
      <c r="H13" s="18"/>
      <c r="I13" s="18"/>
      <c r="J13" s="32">
        <f t="shared" si="0"/>
        <v>14771.95</v>
      </c>
    </row>
    <row r="14" spans="1:10" x14ac:dyDescent="0.25">
      <c r="A14" s="35">
        <v>6</v>
      </c>
      <c r="B14" s="38">
        <v>5023</v>
      </c>
      <c r="C14" s="35" t="s">
        <v>65</v>
      </c>
      <c r="D14" s="18">
        <v>5133.6600000000017</v>
      </c>
      <c r="E14" s="18"/>
      <c r="F14" s="18"/>
      <c r="G14" s="18"/>
      <c r="H14" s="18"/>
      <c r="I14" s="18"/>
      <c r="J14" s="32">
        <f t="shared" si="0"/>
        <v>5133.6600000000017</v>
      </c>
    </row>
    <row r="15" spans="1:10" x14ac:dyDescent="0.25">
      <c r="A15" s="35">
        <v>7</v>
      </c>
      <c r="B15" s="38">
        <v>5026</v>
      </c>
      <c r="C15" s="35" t="s">
        <v>64</v>
      </c>
      <c r="D15" s="18">
        <v>1500</v>
      </c>
      <c r="E15" s="18"/>
      <c r="F15" s="18"/>
      <c r="G15" s="18"/>
      <c r="H15" s="18"/>
      <c r="I15" s="18"/>
      <c r="J15" s="32">
        <f t="shared" si="0"/>
        <v>1500</v>
      </c>
    </row>
    <row r="16" spans="1:10" x14ac:dyDescent="0.25">
      <c r="A16" s="35">
        <v>8</v>
      </c>
      <c r="B16" s="38">
        <v>5032</v>
      </c>
      <c r="C16" s="35" t="s">
        <v>63</v>
      </c>
      <c r="D16" s="18">
        <v>2062.88</v>
      </c>
      <c r="E16" s="18"/>
      <c r="F16" s="18"/>
      <c r="G16" s="18"/>
      <c r="H16" s="18"/>
      <c r="I16" s="18"/>
      <c r="J16" s="32">
        <f t="shared" si="0"/>
        <v>2062.88</v>
      </c>
    </row>
    <row r="17" spans="1:10" x14ac:dyDescent="0.25">
      <c r="A17" s="35">
        <v>9</v>
      </c>
      <c r="B17" s="38">
        <v>5033</v>
      </c>
      <c r="C17" s="35" t="s">
        <v>62</v>
      </c>
      <c r="D17" s="18">
        <v>128</v>
      </c>
      <c r="E17" s="18"/>
      <c r="F17" s="18"/>
      <c r="G17" s="18"/>
      <c r="H17" s="18"/>
      <c r="I17" s="18"/>
      <c r="J17" s="32">
        <f t="shared" si="0"/>
        <v>128</v>
      </c>
    </row>
    <row r="18" spans="1:10" x14ac:dyDescent="0.25">
      <c r="A18" s="35">
        <v>10</v>
      </c>
      <c r="B18" s="38">
        <v>5035</v>
      </c>
      <c r="C18" s="35" t="s">
        <v>61</v>
      </c>
      <c r="D18" s="18">
        <v>3315.34</v>
      </c>
      <c r="E18" s="18"/>
      <c r="F18" s="18"/>
      <c r="G18" s="18"/>
      <c r="H18" s="18"/>
      <c r="I18" s="18"/>
      <c r="J18" s="32">
        <f t="shared" si="0"/>
        <v>3315.34</v>
      </c>
    </row>
    <row r="19" spans="1:10" x14ac:dyDescent="0.25">
      <c r="A19" s="35">
        <v>11</v>
      </c>
      <c r="B19" s="38">
        <v>5036</v>
      </c>
      <c r="C19" s="35" t="s">
        <v>60</v>
      </c>
      <c r="D19" s="18">
        <v>0</v>
      </c>
      <c r="E19" s="18"/>
      <c r="F19" s="18"/>
      <c r="G19" s="18"/>
      <c r="H19" s="18"/>
      <c r="I19" s="18"/>
      <c r="J19" s="32">
        <f t="shared" si="0"/>
        <v>0</v>
      </c>
    </row>
    <row r="20" spans="1:10" x14ac:dyDescent="0.25">
      <c r="A20" s="35">
        <v>12</v>
      </c>
      <c r="B20" s="38">
        <v>5133</v>
      </c>
      <c r="C20" s="35" t="s">
        <v>59</v>
      </c>
      <c r="D20" s="18">
        <v>2670.6999999999953</v>
      </c>
      <c r="E20" s="18"/>
      <c r="F20" s="18"/>
      <c r="G20" s="18"/>
      <c r="H20" s="18"/>
      <c r="I20" s="18"/>
      <c r="J20" s="32">
        <f t="shared" si="0"/>
        <v>2670.6999999999953</v>
      </c>
    </row>
    <row r="21" spans="1:10" x14ac:dyDescent="0.25">
      <c r="A21" s="35">
        <v>13</v>
      </c>
      <c r="B21" s="38">
        <v>5150</v>
      </c>
      <c r="C21" s="35" t="s">
        <v>58</v>
      </c>
      <c r="D21" s="18"/>
      <c r="E21" s="18"/>
      <c r="F21" s="18"/>
      <c r="G21" s="18"/>
      <c r="H21" s="18">
        <v>1445.81</v>
      </c>
      <c r="I21" s="18"/>
      <c r="J21" s="32">
        <f t="shared" si="0"/>
        <v>1445.81</v>
      </c>
    </row>
    <row r="22" spans="1:10" x14ac:dyDescent="0.25">
      <c r="A22" s="35">
        <v>14</v>
      </c>
      <c r="B22" s="38">
        <v>5185</v>
      </c>
      <c r="C22" s="35" t="s">
        <v>57</v>
      </c>
      <c r="D22" s="18">
        <v>55440.000000000015</v>
      </c>
      <c r="E22" s="18"/>
      <c r="F22" s="18"/>
      <c r="G22" s="18"/>
      <c r="H22" s="18"/>
      <c r="I22" s="18"/>
      <c r="J22" s="32">
        <f t="shared" si="0"/>
        <v>55440.000000000015</v>
      </c>
    </row>
    <row r="23" spans="1:10" x14ac:dyDescent="0.25">
      <c r="A23" s="35">
        <v>15</v>
      </c>
      <c r="B23" s="38">
        <v>5190</v>
      </c>
      <c r="C23" s="35" t="s">
        <v>56</v>
      </c>
      <c r="D23" s="18">
        <v>20945.779999999984</v>
      </c>
      <c r="E23" s="18"/>
      <c r="F23" s="18"/>
      <c r="G23" s="18"/>
      <c r="H23" s="18"/>
      <c r="I23" s="18"/>
      <c r="J23" s="32">
        <f t="shared" si="0"/>
        <v>20945.779999999984</v>
      </c>
    </row>
    <row r="24" spans="1:10" x14ac:dyDescent="0.25">
      <c r="A24" s="35">
        <v>16</v>
      </c>
      <c r="B24" s="38">
        <v>5191</v>
      </c>
      <c r="C24" s="35" t="s">
        <v>55</v>
      </c>
      <c r="D24" s="18">
        <v>4898.5999999999995</v>
      </c>
      <c r="E24" s="18"/>
      <c r="F24" s="18"/>
      <c r="G24" s="18"/>
      <c r="H24" s="18"/>
      <c r="I24" s="18"/>
      <c r="J24" s="32">
        <f t="shared" si="0"/>
        <v>4898.5999999999995</v>
      </c>
    </row>
    <row r="25" spans="1:10" x14ac:dyDescent="0.25">
      <c r="A25" s="35">
        <v>17</v>
      </c>
      <c r="B25" s="38">
        <v>5196</v>
      </c>
      <c r="C25" s="35" t="s">
        <v>53</v>
      </c>
      <c r="D25" s="18">
        <v>62640.630000000012</v>
      </c>
      <c r="E25" s="18"/>
      <c r="F25" s="18"/>
      <c r="G25" s="18"/>
      <c r="H25" s="18"/>
      <c r="I25" s="18"/>
      <c r="J25" s="32">
        <f t="shared" si="0"/>
        <v>62640.630000000012</v>
      </c>
    </row>
    <row r="26" spans="1:10" x14ac:dyDescent="0.25">
      <c r="A26" s="35">
        <v>18</v>
      </c>
      <c r="B26" s="38">
        <v>5860</v>
      </c>
      <c r="C26" s="35" t="s">
        <v>52</v>
      </c>
      <c r="D26" s="18">
        <v>12577.900000000001</v>
      </c>
      <c r="E26" s="18">
        <v>0</v>
      </c>
      <c r="F26" s="18"/>
      <c r="G26" s="18"/>
      <c r="H26" s="18"/>
      <c r="I26" s="18"/>
      <c r="J26" s="32">
        <f t="shared" si="0"/>
        <v>12577.900000000001</v>
      </c>
    </row>
    <row r="27" spans="1:10" x14ac:dyDescent="0.25">
      <c r="A27" s="35">
        <v>19</v>
      </c>
      <c r="B27" s="38">
        <v>6160</v>
      </c>
      <c r="C27" s="35" t="s">
        <v>51</v>
      </c>
      <c r="D27" s="18"/>
      <c r="E27" s="18">
        <v>6326.74</v>
      </c>
      <c r="F27" s="18"/>
      <c r="G27" s="18"/>
      <c r="H27" s="18"/>
      <c r="I27" s="18"/>
      <c r="J27" s="32">
        <f t="shared" si="0"/>
        <v>6326.74</v>
      </c>
    </row>
    <row r="28" spans="1:10" x14ac:dyDescent="0.25">
      <c r="A28" s="35">
        <v>20</v>
      </c>
      <c r="B28" s="38">
        <v>6174</v>
      </c>
      <c r="C28" s="35" t="s">
        <v>49</v>
      </c>
      <c r="D28" s="18"/>
      <c r="E28" s="18">
        <v>0</v>
      </c>
      <c r="F28" s="18"/>
      <c r="G28" s="18"/>
      <c r="H28" s="18"/>
      <c r="I28" s="18"/>
      <c r="J28" s="32">
        <f t="shared" si="0"/>
        <v>0</v>
      </c>
    </row>
    <row r="29" spans="1:10" x14ac:dyDescent="0.25">
      <c r="A29" s="35">
        <v>21</v>
      </c>
      <c r="B29" s="38">
        <v>6240</v>
      </c>
      <c r="C29" s="35" t="s">
        <v>48</v>
      </c>
      <c r="D29" s="18"/>
      <c r="E29" s="18"/>
      <c r="F29" s="18"/>
      <c r="G29" s="18"/>
      <c r="H29" s="18"/>
      <c r="I29" s="18">
        <v>2828</v>
      </c>
      <c r="J29" s="32">
        <f t="shared" si="0"/>
        <v>2828</v>
      </c>
    </row>
    <row r="30" spans="1:10" x14ac:dyDescent="0.25">
      <c r="A30" s="35">
        <v>22</v>
      </c>
      <c r="B30" s="38">
        <v>6242</v>
      </c>
      <c r="C30" s="35" t="s">
        <v>47</v>
      </c>
      <c r="D30" s="18"/>
      <c r="E30" s="18"/>
      <c r="F30" s="18"/>
      <c r="G30" s="18"/>
      <c r="H30" s="18"/>
      <c r="I30" s="18">
        <v>115450</v>
      </c>
      <c r="J30" s="32">
        <f t="shared" si="0"/>
        <v>115450</v>
      </c>
    </row>
    <row r="31" spans="1:10" x14ac:dyDescent="0.25">
      <c r="A31" s="35">
        <v>23</v>
      </c>
      <c r="B31" s="38">
        <v>6382</v>
      </c>
      <c r="C31" s="35" t="s">
        <v>46</v>
      </c>
      <c r="D31" s="18"/>
      <c r="E31" s="18"/>
      <c r="F31" s="18">
        <v>990</v>
      </c>
      <c r="G31" s="18"/>
      <c r="H31" s="18"/>
      <c r="I31" s="18"/>
      <c r="J31" s="32">
        <f t="shared" si="0"/>
        <v>990</v>
      </c>
    </row>
    <row r="32" spans="1:10" x14ac:dyDescent="0.25">
      <c r="A32" s="35">
        <v>24</v>
      </c>
      <c r="B32" s="38">
        <v>6416</v>
      </c>
      <c r="C32" s="35" t="s">
        <v>45</v>
      </c>
      <c r="D32" s="18">
        <v>107.85</v>
      </c>
      <c r="E32" s="18"/>
      <c r="F32" s="18"/>
      <c r="G32" s="18"/>
      <c r="H32" s="18"/>
      <c r="I32" s="18"/>
      <c r="J32" s="32">
        <f t="shared" si="0"/>
        <v>107.85</v>
      </c>
    </row>
    <row r="33" spans="1:10" x14ac:dyDescent="0.25">
      <c r="A33" s="35">
        <v>25</v>
      </c>
      <c r="B33" s="38">
        <v>6452</v>
      </c>
      <c r="C33" s="35" t="s">
        <v>44</v>
      </c>
      <c r="D33" s="18">
        <v>21.6</v>
      </c>
      <c r="E33" s="18"/>
      <c r="F33" s="18"/>
      <c r="G33" s="18"/>
      <c r="H33" s="18"/>
      <c r="I33" s="18"/>
      <c r="J33" s="32">
        <f t="shared" si="0"/>
        <v>21.6</v>
      </c>
    </row>
    <row r="34" spans="1:10" x14ac:dyDescent="0.25">
      <c r="A34" s="35">
        <v>26</v>
      </c>
      <c r="B34" s="38">
        <v>6551</v>
      </c>
      <c r="C34" s="35" t="s">
        <v>43</v>
      </c>
      <c r="D34" s="18">
        <v>27.549999999999997</v>
      </c>
      <c r="E34" s="18"/>
      <c r="F34" s="18"/>
      <c r="G34" s="18"/>
      <c r="H34" s="18"/>
      <c r="I34" s="18"/>
      <c r="J34" s="32">
        <f t="shared" si="0"/>
        <v>27.549999999999997</v>
      </c>
    </row>
    <row r="35" spans="1:10" x14ac:dyDescent="0.25">
      <c r="A35" s="35">
        <v>27</v>
      </c>
      <c r="B35" s="38">
        <v>6558</v>
      </c>
      <c r="C35" s="35" t="s">
        <v>42</v>
      </c>
      <c r="D35" s="18">
        <v>80</v>
      </c>
      <c r="E35" s="18"/>
      <c r="F35" s="18"/>
      <c r="G35" s="18"/>
      <c r="H35" s="18"/>
      <c r="I35" s="18"/>
      <c r="J35" s="32">
        <f t="shared" si="0"/>
        <v>80</v>
      </c>
    </row>
    <row r="36" spans="1:10" x14ac:dyDescent="0.25">
      <c r="A36" s="35">
        <v>28</v>
      </c>
      <c r="B36" s="38">
        <v>6632</v>
      </c>
      <c r="C36" s="35" t="s">
        <v>41</v>
      </c>
      <c r="D36" s="18">
        <v>519</v>
      </c>
      <c r="E36" s="18"/>
      <c r="F36" s="18"/>
      <c r="G36" s="18"/>
      <c r="H36" s="18"/>
      <c r="I36" s="18"/>
      <c r="J36" s="32">
        <f t="shared" si="0"/>
        <v>519</v>
      </c>
    </row>
    <row r="37" spans="1:10" x14ac:dyDescent="0.25">
      <c r="A37" s="35">
        <v>29</v>
      </c>
      <c r="B37" s="38">
        <v>6633</v>
      </c>
      <c r="C37" s="35" t="s">
        <v>40</v>
      </c>
      <c r="D37" s="18">
        <v>209</v>
      </c>
      <c r="E37" s="18"/>
      <c r="F37" s="18"/>
      <c r="G37" s="18"/>
      <c r="H37" s="18"/>
      <c r="I37" s="18"/>
      <c r="J37" s="32">
        <f t="shared" si="0"/>
        <v>209</v>
      </c>
    </row>
    <row r="38" spans="1:10" x14ac:dyDescent="0.25">
      <c r="A38" s="35">
        <v>30</v>
      </c>
      <c r="B38" s="38">
        <v>6854</v>
      </c>
      <c r="C38" s="35" t="s">
        <v>39</v>
      </c>
      <c r="D38" s="18">
        <v>12.93</v>
      </c>
      <c r="E38" s="18"/>
      <c r="F38" s="18"/>
      <c r="G38" s="18"/>
      <c r="H38" s="18"/>
      <c r="I38" s="18"/>
      <c r="J38" s="32">
        <f t="shared" si="0"/>
        <v>12.93</v>
      </c>
    </row>
    <row r="39" spans="1:10" x14ac:dyDescent="0.25">
      <c r="A39" s="35">
        <v>31</v>
      </c>
      <c r="B39" s="38">
        <v>7121</v>
      </c>
      <c r="C39" s="35" t="s">
        <v>37</v>
      </c>
      <c r="D39" s="18">
        <v>534</v>
      </c>
      <c r="E39" s="18"/>
      <c r="F39" s="18"/>
      <c r="G39" s="18"/>
      <c r="H39" s="18"/>
      <c r="I39" s="18"/>
      <c r="J39" s="32">
        <f t="shared" si="0"/>
        <v>534</v>
      </c>
    </row>
    <row r="40" spans="1:10" x14ac:dyDescent="0.25">
      <c r="A40" s="35">
        <v>32</v>
      </c>
      <c r="B40" s="38">
        <v>7127</v>
      </c>
      <c r="C40" s="35" t="s">
        <v>36</v>
      </c>
      <c r="D40" s="18">
        <v>0</v>
      </c>
      <c r="E40" s="18"/>
      <c r="F40" s="18"/>
      <c r="G40" s="18"/>
      <c r="H40" s="18"/>
      <c r="I40" s="18"/>
      <c r="J40" s="32">
        <f t="shared" si="0"/>
        <v>0</v>
      </c>
    </row>
    <row r="41" spans="1:10" x14ac:dyDescent="0.25">
      <c r="A41" s="35">
        <v>33</v>
      </c>
      <c r="B41" s="38">
        <v>7132</v>
      </c>
      <c r="C41" s="35" t="s">
        <v>34</v>
      </c>
      <c r="D41" s="18">
        <v>176.16</v>
      </c>
      <c r="E41" s="18"/>
      <c r="F41" s="18">
        <v>0</v>
      </c>
      <c r="G41" s="18"/>
      <c r="H41" s="18"/>
      <c r="I41" s="18"/>
      <c r="J41" s="32">
        <f t="shared" si="0"/>
        <v>176.16</v>
      </c>
    </row>
    <row r="42" spans="1:10" x14ac:dyDescent="0.25">
      <c r="A42" s="35">
        <v>34</v>
      </c>
      <c r="B42" s="38">
        <v>7133</v>
      </c>
      <c r="C42" s="35" t="s">
        <v>33</v>
      </c>
      <c r="D42" s="18">
        <v>5512.87</v>
      </c>
      <c r="E42" s="18"/>
      <c r="F42" s="18"/>
      <c r="G42" s="18"/>
      <c r="H42" s="18"/>
      <c r="I42" s="18"/>
      <c r="J42" s="32">
        <f t="shared" si="0"/>
        <v>5512.87</v>
      </c>
    </row>
    <row r="43" spans="1:10" x14ac:dyDescent="0.25">
      <c r="A43" s="35">
        <v>35</v>
      </c>
      <c r="B43" s="38">
        <v>7134</v>
      </c>
      <c r="C43" s="35" t="s">
        <v>32</v>
      </c>
      <c r="D43" s="18">
        <v>848.29000000000008</v>
      </c>
      <c r="E43" s="18"/>
      <c r="F43" s="18"/>
      <c r="G43" s="18"/>
      <c r="H43" s="18"/>
      <c r="I43" s="18"/>
      <c r="J43" s="32">
        <f t="shared" si="0"/>
        <v>848.29000000000008</v>
      </c>
    </row>
    <row r="44" spans="1:10" x14ac:dyDescent="0.25">
      <c r="A44" s="35">
        <v>36</v>
      </c>
      <c r="B44" s="38">
        <v>7454</v>
      </c>
      <c r="C44" s="35" t="s">
        <v>31</v>
      </c>
      <c r="D44" s="18">
        <v>0</v>
      </c>
      <c r="E44" s="18"/>
      <c r="F44" s="18"/>
      <c r="G44" s="18"/>
      <c r="H44" s="18"/>
      <c r="I44" s="18"/>
      <c r="J44" s="32">
        <f t="shared" si="0"/>
        <v>0</v>
      </c>
    </row>
    <row r="45" spans="1:10" x14ac:dyDescent="0.25">
      <c r="A45" s="35">
        <v>37</v>
      </c>
      <c r="B45" s="38">
        <v>7460</v>
      </c>
      <c r="C45" s="35" t="s">
        <v>30</v>
      </c>
      <c r="D45" s="18">
        <v>0</v>
      </c>
      <c r="E45" s="18"/>
      <c r="F45" s="18"/>
      <c r="G45" s="18"/>
      <c r="H45" s="18"/>
      <c r="I45" s="18"/>
      <c r="J45" s="32">
        <f t="shared" si="0"/>
        <v>0</v>
      </c>
    </row>
    <row r="46" spans="1:10" x14ac:dyDescent="0.25">
      <c r="A46" s="35">
        <v>38</v>
      </c>
      <c r="B46" s="38">
        <v>7478</v>
      </c>
      <c r="C46" s="35" t="s">
        <v>29</v>
      </c>
      <c r="D46" s="18">
        <v>131.91999999999999</v>
      </c>
      <c r="E46" s="18"/>
      <c r="F46" s="18"/>
      <c r="G46" s="18"/>
      <c r="H46" s="18"/>
      <c r="I46" s="18"/>
      <c r="J46" s="32">
        <f t="shared" si="0"/>
        <v>131.91999999999999</v>
      </c>
    </row>
    <row r="47" spans="1:10" x14ac:dyDescent="0.25">
      <c r="A47" s="35">
        <v>39</v>
      </c>
      <c r="B47" s="38">
        <v>7482</v>
      </c>
      <c r="C47" s="35" t="s">
        <v>28</v>
      </c>
      <c r="D47" s="18">
        <v>0</v>
      </c>
      <c r="E47" s="18"/>
      <c r="F47" s="18"/>
      <c r="G47" s="18"/>
      <c r="H47" s="18"/>
      <c r="I47" s="18"/>
      <c r="J47" s="32">
        <f t="shared" si="0"/>
        <v>0</v>
      </c>
    </row>
    <row r="48" spans="1:10" x14ac:dyDescent="0.25">
      <c r="A48" s="35">
        <v>40</v>
      </c>
      <c r="B48" s="38">
        <v>7486</v>
      </c>
      <c r="C48" s="35" t="s">
        <v>27</v>
      </c>
      <c r="D48" s="18">
        <v>359.88</v>
      </c>
      <c r="E48" s="18"/>
      <c r="F48" s="18"/>
      <c r="G48" s="18"/>
      <c r="H48" s="18"/>
      <c r="I48" s="18"/>
      <c r="J48" s="32">
        <f t="shared" si="0"/>
        <v>359.88</v>
      </c>
    </row>
    <row r="49" spans="1:10" x14ac:dyDescent="0.25">
      <c r="A49" s="35">
        <v>41</v>
      </c>
      <c r="B49" s="38">
        <v>7500</v>
      </c>
      <c r="C49" s="35" t="s">
        <v>26</v>
      </c>
      <c r="D49" s="18">
        <v>360.21</v>
      </c>
      <c r="E49" s="18"/>
      <c r="F49" s="18"/>
      <c r="G49" s="18"/>
      <c r="H49" s="18"/>
      <c r="I49" s="18"/>
      <c r="J49" s="32">
        <f t="shared" si="0"/>
        <v>360.21</v>
      </c>
    </row>
    <row r="50" spans="1:10" x14ac:dyDescent="0.25">
      <c r="A50" s="35">
        <v>42</v>
      </c>
      <c r="B50" s="38">
        <v>7510</v>
      </c>
      <c r="C50" s="35" t="s">
        <v>25</v>
      </c>
      <c r="D50" s="18">
        <v>9.99</v>
      </c>
      <c r="E50" s="18"/>
      <c r="F50" s="18"/>
      <c r="G50" s="18"/>
      <c r="H50" s="18"/>
      <c r="I50" s="18"/>
      <c r="J50" s="32">
        <f t="shared" si="0"/>
        <v>9.99</v>
      </c>
    </row>
    <row r="51" spans="1:10" x14ac:dyDescent="0.25">
      <c r="A51" s="35">
        <v>43</v>
      </c>
      <c r="B51" s="38">
        <v>7580</v>
      </c>
      <c r="C51" s="35" t="s">
        <v>24</v>
      </c>
      <c r="D51" s="18">
        <v>617.44000000000005</v>
      </c>
      <c r="E51" s="18"/>
      <c r="F51" s="18"/>
      <c r="G51" s="18"/>
      <c r="H51" s="18"/>
      <c r="I51" s="18"/>
      <c r="J51" s="32">
        <f t="shared" si="0"/>
        <v>617.44000000000005</v>
      </c>
    </row>
    <row r="52" spans="1:10" x14ac:dyDescent="0.25">
      <c r="A52" s="35">
        <v>44</v>
      </c>
      <c r="B52" s="38">
        <v>7600</v>
      </c>
      <c r="C52" s="35" t="s">
        <v>23</v>
      </c>
      <c r="D52" s="18">
        <v>3504.2499999999991</v>
      </c>
      <c r="E52" s="18"/>
      <c r="F52" s="18"/>
      <c r="G52" s="18"/>
      <c r="H52" s="18"/>
      <c r="I52" s="18"/>
      <c r="J52" s="32">
        <f t="shared" si="0"/>
        <v>3504.2499999999991</v>
      </c>
    </row>
    <row r="53" spans="1:10" x14ac:dyDescent="0.25">
      <c r="A53" s="35">
        <v>45</v>
      </c>
      <c r="B53" s="38">
        <v>7601</v>
      </c>
      <c r="C53" s="35" t="s">
        <v>22</v>
      </c>
      <c r="D53" s="18">
        <v>11.55</v>
      </c>
      <c r="E53" s="18"/>
      <c r="F53" s="18"/>
      <c r="G53" s="18"/>
      <c r="H53" s="18"/>
      <c r="I53" s="18"/>
      <c r="J53" s="32">
        <f t="shared" si="0"/>
        <v>11.55</v>
      </c>
    </row>
    <row r="54" spans="1:10" x14ac:dyDescent="0.25">
      <c r="A54" s="35">
        <v>46</v>
      </c>
      <c r="B54" s="38">
        <v>7610</v>
      </c>
      <c r="C54" s="35" t="s">
        <v>21</v>
      </c>
      <c r="D54" s="18">
        <v>0</v>
      </c>
      <c r="E54" s="18"/>
      <c r="F54" s="18"/>
      <c r="G54" s="18"/>
      <c r="H54" s="18"/>
      <c r="I54" s="18"/>
      <c r="J54" s="32">
        <f t="shared" si="0"/>
        <v>0</v>
      </c>
    </row>
    <row r="55" spans="1:10" x14ac:dyDescent="0.25">
      <c r="A55" s="35">
        <v>47</v>
      </c>
      <c r="B55" s="38">
        <v>7615</v>
      </c>
      <c r="C55" s="35" t="s">
        <v>18</v>
      </c>
      <c r="D55" s="18">
        <v>1806.73</v>
      </c>
      <c r="E55" s="18"/>
      <c r="F55" s="18"/>
      <c r="G55" s="18"/>
      <c r="H55" s="18"/>
      <c r="I55" s="18"/>
      <c r="J55" s="32">
        <f t="shared" si="0"/>
        <v>1806.73</v>
      </c>
    </row>
    <row r="56" spans="1:10" x14ac:dyDescent="0.25">
      <c r="A56" s="35">
        <v>48</v>
      </c>
      <c r="B56" s="38">
        <v>8142</v>
      </c>
      <c r="C56" s="35" t="s">
        <v>17</v>
      </c>
      <c r="D56" s="18"/>
      <c r="E56" s="18"/>
      <c r="F56" s="18"/>
      <c r="G56" s="18">
        <v>15183.270000000002</v>
      </c>
      <c r="H56" s="18"/>
      <c r="I56" s="18"/>
      <c r="J56" s="32">
        <f t="shared" si="0"/>
        <v>15183.270000000002</v>
      </c>
    </row>
    <row r="57" spans="1:10" x14ac:dyDescent="0.25">
      <c r="A57" s="35">
        <v>49</v>
      </c>
      <c r="B57" s="38">
        <v>8312</v>
      </c>
      <c r="C57" s="35" t="s">
        <v>16</v>
      </c>
      <c r="D57" s="18"/>
      <c r="E57" s="18"/>
      <c r="F57" s="18"/>
      <c r="G57" s="18">
        <v>34.539999999999992</v>
      </c>
      <c r="H57" s="18"/>
      <c r="I57" s="18"/>
      <c r="J57" s="32">
        <f t="shared" si="0"/>
        <v>34.539999999999992</v>
      </c>
    </row>
    <row r="58" spans="1:10" x14ac:dyDescent="0.25">
      <c r="A58" s="35">
        <v>50</v>
      </c>
      <c r="B58" s="38">
        <v>8316</v>
      </c>
      <c r="C58" s="35" t="s">
        <v>13</v>
      </c>
      <c r="D58" s="18"/>
      <c r="E58" s="18"/>
      <c r="F58" s="18"/>
      <c r="G58" s="18">
        <v>458</v>
      </c>
      <c r="H58" s="18"/>
      <c r="I58" s="18"/>
      <c r="J58" s="32">
        <f t="shared" si="0"/>
        <v>458</v>
      </c>
    </row>
    <row r="59" spans="1:10" x14ac:dyDescent="0.25">
      <c r="A59" s="35">
        <v>51</v>
      </c>
      <c r="B59" s="38">
        <v>9845</v>
      </c>
      <c r="C59" s="35" t="s">
        <v>4</v>
      </c>
      <c r="D59" s="18"/>
      <c r="E59" s="18"/>
      <c r="F59" s="18"/>
      <c r="G59" s="18"/>
      <c r="H59" s="18"/>
      <c r="I59" s="18">
        <v>12933</v>
      </c>
      <c r="J59" s="32">
        <f t="shared" si="0"/>
        <v>12933</v>
      </c>
    </row>
    <row r="60" spans="1:10" ht="30" x14ac:dyDescent="0.25">
      <c r="A60" s="39">
        <v>52</v>
      </c>
      <c r="B60" s="28" t="s">
        <v>97</v>
      </c>
      <c r="C60" s="39" t="s">
        <v>75</v>
      </c>
      <c r="D60" s="30">
        <f>SUM(D9:D59)</f>
        <v>522237.75000000006</v>
      </c>
      <c r="E60" s="30">
        <f t="shared" ref="E60:J60" si="1">SUM(E9:E59)</f>
        <v>6326.74</v>
      </c>
      <c r="F60" s="30">
        <f t="shared" si="1"/>
        <v>990</v>
      </c>
      <c r="G60" s="30">
        <f t="shared" si="1"/>
        <v>15675.810000000003</v>
      </c>
      <c r="H60" s="30">
        <f t="shared" si="1"/>
        <v>1445.81</v>
      </c>
      <c r="I60" s="30">
        <f t="shared" si="1"/>
        <v>131211</v>
      </c>
      <c r="J60" s="33">
        <f t="shared" si="1"/>
        <v>677887.11000000034</v>
      </c>
    </row>
  </sheetData>
  <printOptions horizontalCentered="1"/>
  <pageMargins left="0.35" right="0.49" top="0.23" bottom="0.4" header="0.16" footer="0.16"/>
  <pageSetup scale="76" fitToHeight="0" orientation="landscape" r:id="rId1"/>
  <headerFooter>
    <oddFooter>&amp;C&amp;P&amp;R&amp;F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ABE39-5010-429F-ADA9-0B55366966E5}">
  <sheetPr>
    <pageSetUpPr fitToPage="1"/>
  </sheetPr>
  <dimension ref="A1:J60"/>
  <sheetViews>
    <sheetView tabSelected="1" workbookViewId="0">
      <selection activeCell="F20" sqref="F20"/>
    </sheetView>
  </sheetViews>
  <sheetFormatPr defaultRowHeight="15" x14ac:dyDescent="0.25"/>
  <cols>
    <col min="1" max="1" width="9.140625" style="19"/>
    <col min="2" max="2" width="10.5703125" style="36" customWidth="1"/>
    <col min="3" max="3" width="28.42578125" style="19" bestFit="1" customWidth="1"/>
    <col min="4" max="6" width="18" style="19" customWidth="1"/>
    <col min="7" max="7" width="16.42578125" style="19" bestFit="1" customWidth="1"/>
    <col min="8" max="8" width="14.85546875" style="19" bestFit="1" customWidth="1"/>
    <col min="9" max="10" width="18" style="19" customWidth="1"/>
    <col min="11" max="16384" width="9.140625" style="19"/>
  </cols>
  <sheetData>
    <row r="1" spans="1:10" x14ac:dyDescent="0.25">
      <c r="A1" s="20" t="s">
        <v>92</v>
      </c>
    </row>
    <row r="2" spans="1:10" x14ac:dyDescent="0.25">
      <c r="A2" s="21" t="s">
        <v>93</v>
      </c>
    </row>
    <row r="3" spans="1:10" x14ac:dyDescent="0.25">
      <c r="A3" s="22" t="s">
        <v>94</v>
      </c>
    </row>
    <row r="4" spans="1:10" x14ac:dyDescent="0.25">
      <c r="A4" s="23" t="s">
        <v>103</v>
      </c>
    </row>
    <row r="5" spans="1:10" x14ac:dyDescent="0.25">
      <c r="A5" s="20" t="s">
        <v>95</v>
      </c>
    </row>
    <row r="7" spans="1:10" x14ac:dyDescent="0.25">
      <c r="A7" s="24"/>
      <c r="B7" s="24"/>
      <c r="C7" s="25" t="s">
        <v>100</v>
      </c>
      <c r="D7" s="25">
        <v>5501</v>
      </c>
      <c r="E7" s="26">
        <v>5503</v>
      </c>
      <c r="F7" s="26">
        <v>5504</v>
      </c>
      <c r="G7" s="26">
        <v>5804</v>
      </c>
      <c r="H7" s="26">
        <v>9998</v>
      </c>
      <c r="I7" s="26">
        <v>9999</v>
      </c>
      <c r="J7" s="26" t="s">
        <v>97</v>
      </c>
    </row>
    <row r="8" spans="1:10" ht="45" x14ac:dyDescent="0.25">
      <c r="A8" s="27" t="s">
        <v>98</v>
      </c>
      <c r="B8" s="27" t="s">
        <v>99</v>
      </c>
      <c r="C8" s="28" t="s">
        <v>76</v>
      </c>
      <c r="D8" s="28" t="s">
        <v>20</v>
      </c>
      <c r="E8" s="29" t="s">
        <v>50</v>
      </c>
      <c r="F8" s="29" t="s">
        <v>35</v>
      </c>
      <c r="G8" s="29" t="s">
        <v>15</v>
      </c>
      <c r="H8" s="29" t="s">
        <v>6</v>
      </c>
      <c r="I8" s="29" t="s">
        <v>2</v>
      </c>
      <c r="J8" s="29" t="s">
        <v>102</v>
      </c>
    </row>
    <row r="9" spans="1:10" x14ac:dyDescent="0.25">
      <c r="A9" s="34">
        <v>1</v>
      </c>
      <c r="B9" s="37">
        <v>5001</v>
      </c>
      <c r="C9" s="34" t="s">
        <v>70</v>
      </c>
      <c r="D9" s="18">
        <v>7554.5417500000058</v>
      </c>
      <c r="E9" s="18"/>
      <c r="F9" s="18"/>
      <c r="G9" s="18"/>
      <c r="H9" s="18"/>
      <c r="I9" s="18"/>
      <c r="J9" s="31">
        <f>SUM(D9:I9)</f>
        <v>7554.5417500000058</v>
      </c>
    </row>
    <row r="10" spans="1:10" x14ac:dyDescent="0.25">
      <c r="A10" s="35">
        <v>2</v>
      </c>
      <c r="B10" s="38">
        <v>5006</v>
      </c>
      <c r="C10" s="35" t="s">
        <v>69</v>
      </c>
      <c r="D10" s="18"/>
      <c r="E10" s="18"/>
      <c r="F10" s="18"/>
      <c r="G10" s="18"/>
      <c r="H10" s="18"/>
      <c r="I10" s="18"/>
      <c r="J10" s="32">
        <f>SUM(D10:I10)</f>
        <v>0</v>
      </c>
    </row>
    <row r="11" spans="1:10" x14ac:dyDescent="0.25">
      <c r="A11" s="35">
        <v>3</v>
      </c>
      <c r="B11" s="38">
        <v>5018</v>
      </c>
      <c r="C11" s="35" t="s">
        <v>68</v>
      </c>
      <c r="D11" s="18"/>
      <c r="E11" s="18"/>
      <c r="F11" s="18"/>
      <c r="G11" s="18"/>
      <c r="H11" s="18"/>
      <c r="I11" s="18"/>
      <c r="J11" s="32">
        <f t="shared" ref="J11:J59" si="0">SUM(D11:I11)</f>
        <v>0</v>
      </c>
    </row>
    <row r="12" spans="1:10" x14ac:dyDescent="0.25">
      <c r="A12" s="35">
        <v>4</v>
      </c>
      <c r="B12" s="38">
        <v>5020</v>
      </c>
      <c r="C12" s="35" t="s">
        <v>67</v>
      </c>
      <c r="D12" s="18">
        <v>477.9855</v>
      </c>
      <c r="E12" s="18"/>
      <c r="F12" s="18"/>
      <c r="G12" s="18"/>
      <c r="H12" s="18"/>
      <c r="I12" s="18"/>
      <c r="J12" s="32">
        <f t="shared" si="0"/>
        <v>477.9855</v>
      </c>
    </row>
    <row r="13" spans="1:10" x14ac:dyDescent="0.25">
      <c r="A13" s="35">
        <v>5</v>
      </c>
      <c r="B13" s="38">
        <v>5021</v>
      </c>
      <c r="C13" s="35" t="s">
        <v>66</v>
      </c>
      <c r="D13" s="18">
        <v>369.29875000000004</v>
      </c>
      <c r="E13" s="18"/>
      <c r="F13" s="18"/>
      <c r="G13" s="18"/>
      <c r="H13" s="18"/>
      <c r="I13" s="18"/>
      <c r="J13" s="32">
        <f t="shared" si="0"/>
        <v>369.29875000000004</v>
      </c>
    </row>
    <row r="14" spans="1:10" x14ac:dyDescent="0.25">
      <c r="A14" s="35">
        <v>6</v>
      </c>
      <c r="B14" s="38">
        <v>5023</v>
      </c>
      <c r="C14" s="35" t="s">
        <v>65</v>
      </c>
      <c r="D14" s="18">
        <v>128.34150000000005</v>
      </c>
      <c r="E14" s="18"/>
      <c r="F14" s="18"/>
      <c r="G14" s="18"/>
      <c r="H14" s="18"/>
      <c r="I14" s="18"/>
      <c r="J14" s="32">
        <f t="shared" si="0"/>
        <v>128.34150000000005</v>
      </c>
    </row>
    <row r="15" spans="1:10" x14ac:dyDescent="0.25">
      <c r="A15" s="35">
        <v>7</v>
      </c>
      <c r="B15" s="38">
        <v>5026</v>
      </c>
      <c r="C15" s="35" t="s">
        <v>64</v>
      </c>
      <c r="D15" s="18"/>
      <c r="E15" s="18"/>
      <c r="F15" s="18"/>
      <c r="G15" s="18"/>
      <c r="H15" s="18"/>
      <c r="I15" s="18"/>
      <c r="J15" s="32">
        <f t="shared" si="0"/>
        <v>0</v>
      </c>
    </row>
    <row r="16" spans="1:10" x14ac:dyDescent="0.25">
      <c r="A16" s="35">
        <v>8</v>
      </c>
      <c r="B16" s="38">
        <v>5032</v>
      </c>
      <c r="C16" s="35" t="s">
        <v>63</v>
      </c>
      <c r="D16" s="18">
        <v>51.572000000000003</v>
      </c>
      <c r="E16" s="18"/>
      <c r="F16" s="18"/>
      <c r="G16" s="18"/>
      <c r="H16" s="18"/>
      <c r="I16" s="18"/>
      <c r="J16" s="32">
        <f t="shared" si="0"/>
        <v>51.572000000000003</v>
      </c>
    </row>
    <row r="17" spans="1:10" x14ac:dyDescent="0.25">
      <c r="A17" s="35">
        <v>9</v>
      </c>
      <c r="B17" s="38">
        <v>5033</v>
      </c>
      <c r="C17" s="35" t="s">
        <v>62</v>
      </c>
      <c r="D17" s="18">
        <v>3.2</v>
      </c>
      <c r="E17" s="18"/>
      <c r="F17" s="18"/>
      <c r="G17" s="18"/>
      <c r="H17" s="18"/>
      <c r="I17" s="18"/>
      <c r="J17" s="32">
        <f t="shared" si="0"/>
        <v>3.2</v>
      </c>
    </row>
    <row r="18" spans="1:10" x14ac:dyDescent="0.25">
      <c r="A18" s="35">
        <v>10</v>
      </c>
      <c r="B18" s="38">
        <v>5035</v>
      </c>
      <c r="C18" s="35" t="s">
        <v>61</v>
      </c>
      <c r="D18" s="18">
        <v>82.883500000000012</v>
      </c>
      <c r="E18" s="18"/>
      <c r="F18" s="18"/>
      <c r="G18" s="18"/>
      <c r="H18" s="18"/>
      <c r="I18" s="18"/>
      <c r="J18" s="32">
        <f t="shared" si="0"/>
        <v>82.883500000000012</v>
      </c>
    </row>
    <row r="19" spans="1:10" x14ac:dyDescent="0.25">
      <c r="A19" s="35">
        <v>11</v>
      </c>
      <c r="B19" s="38">
        <v>5036</v>
      </c>
      <c r="C19" s="35" t="s">
        <v>60</v>
      </c>
      <c r="D19" s="18"/>
      <c r="E19" s="18"/>
      <c r="F19" s="18"/>
      <c r="G19" s="18"/>
      <c r="H19" s="18"/>
      <c r="I19" s="18"/>
      <c r="J19" s="32">
        <f t="shared" si="0"/>
        <v>0</v>
      </c>
    </row>
    <row r="20" spans="1:10" x14ac:dyDescent="0.25">
      <c r="A20" s="35">
        <v>12</v>
      </c>
      <c r="B20" s="38">
        <v>5133</v>
      </c>
      <c r="C20" s="35" t="s">
        <v>59</v>
      </c>
      <c r="D20" s="18"/>
      <c r="E20" s="18"/>
      <c r="F20" s="18"/>
      <c r="G20" s="18"/>
      <c r="H20" s="18"/>
      <c r="I20" s="18"/>
      <c r="J20" s="32">
        <f t="shared" si="0"/>
        <v>0</v>
      </c>
    </row>
    <row r="21" spans="1:10" x14ac:dyDescent="0.25">
      <c r="A21" s="35">
        <v>13</v>
      </c>
      <c r="B21" s="38">
        <v>5150</v>
      </c>
      <c r="C21" s="35" t="s">
        <v>58</v>
      </c>
      <c r="D21" s="18"/>
      <c r="E21" s="18"/>
      <c r="F21" s="18"/>
      <c r="G21" s="18"/>
      <c r="H21" s="18"/>
      <c r="I21" s="18"/>
      <c r="J21" s="32">
        <f t="shared" si="0"/>
        <v>0</v>
      </c>
    </row>
    <row r="22" spans="1:10" x14ac:dyDescent="0.25">
      <c r="A22" s="35">
        <v>14</v>
      </c>
      <c r="B22" s="38">
        <v>5185</v>
      </c>
      <c r="C22" s="35" t="s">
        <v>57</v>
      </c>
      <c r="D22" s="18">
        <v>3599.9999999999854</v>
      </c>
      <c r="E22" s="18"/>
      <c r="F22" s="18"/>
      <c r="G22" s="18"/>
      <c r="H22" s="18"/>
      <c r="I22" s="18"/>
      <c r="J22" s="32">
        <f t="shared" si="0"/>
        <v>3599.9999999999854</v>
      </c>
    </row>
    <row r="23" spans="1:10" x14ac:dyDescent="0.25">
      <c r="A23" s="35">
        <v>15</v>
      </c>
      <c r="B23" s="38">
        <v>5190</v>
      </c>
      <c r="C23" s="35" t="s">
        <v>56</v>
      </c>
      <c r="D23" s="18">
        <v>523.64449999999965</v>
      </c>
      <c r="E23" s="18"/>
      <c r="F23" s="18"/>
      <c r="G23" s="18"/>
      <c r="H23" s="18"/>
      <c r="I23" s="18"/>
      <c r="J23" s="32">
        <f t="shared" si="0"/>
        <v>523.64449999999965</v>
      </c>
    </row>
    <row r="24" spans="1:10" x14ac:dyDescent="0.25">
      <c r="A24" s="35">
        <v>16</v>
      </c>
      <c r="B24" s="38">
        <v>5191</v>
      </c>
      <c r="C24" s="35" t="s">
        <v>55</v>
      </c>
      <c r="D24" s="18">
        <v>122.46499999999999</v>
      </c>
      <c r="E24" s="18"/>
      <c r="F24" s="18"/>
      <c r="G24" s="18"/>
      <c r="H24" s="18"/>
      <c r="I24" s="18"/>
      <c r="J24" s="32">
        <f t="shared" si="0"/>
        <v>122.46499999999999</v>
      </c>
    </row>
    <row r="25" spans="1:10" x14ac:dyDescent="0.25">
      <c r="A25" s="35">
        <v>17</v>
      </c>
      <c r="B25" s="38">
        <v>5196</v>
      </c>
      <c r="C25" s="35" t="s">
        <v>53</v>
      </c>
      <c r="D25" s="18">
        <v>1566.0157500000005</v>
      </c>
      <c r="E25" s="18"/>
      <c r="F25" s="18"/>
      <c r="G25" s="18"/>
      <c r="H25" s="18"/>
      <c r="I25" s="18"/>
      <c r="J25" s="32">
        <f t="shared" si="0"/>
        <v>1566.0157500000005</v>
      </c>
    </row>
    <row r="26" spans="1:10" x14ac:dyDescent="0.25">
      <c r="A26" s="35">
        <v>18</v>
      </c>
      <c r="B26" s="38">
        <v>5860</v>
      </c>
      <c r="C26" s="35" t="s">
        <v>52</v>
      </c>
      <c r="D26" s="18"/>
      <c r="E26" s="18"/>
      <c r="F26" s="18"/>
      <c r="G26" s="18"/>
      <c r="H26" s="18"/>
      <c r="I26" s="18"/>
      <c r="J26" s="32">
        <f t="shared" si="0"/>
        <v>0</v>
      </c>
    </row>
    <row r="27" spans="1:10" x14ac:dyDescent="0.25">
      <c r="A27" s="35">
        <v>19</v>
      </c>
      <c r="B27" s="38">
        <v>6160</v>
      </c>
      <c r="C27" s="35" t="s">
        <v>51</v>
      </c>
      <c r="D27" s="18"/>
      <c r="E27" s="18"/>
      <c r="F27" s="18"/>
      <c r="G27" s="18"/>
      <c r="H27" s="18"/>
      <c r="I27" s="18"/>
      <c r="J27" s="32">
        <f t="shared" si="0"/>
        <v>0</v>
      </c>
    </row>
    <row r="28" spans="1:10" x14ac:dyDescent="0.25">
      <c r="A28" s="35">
        <v>20</v>
      </c>
      <c r="B28" s="38">
        <v>6174</v>
      </c>
      <c r="C28" s="35" t="s">
        <v>49</v>
      </c>
      <c r="D28" s="18"/>
      <c r="E28" s="18"/>
      <c r="F28" s="18"/>
      <c r="G28" s="18"/>
      <c r="H28" s="18"/>
      <c r="I28" s="18"/>
      <c r="J28" s="32">
        <f t="shared" si="0"/>
        <v>0</v>
      </c>
    </row>
    <row r="29" spans="1:10" x14ac:dyDescent="0.25">
      <c r="A29" s="35">
        <v>21</v>
      </c>
      <c r="B29" s="38">
        <v>6240</v>
      </c>
      <c r="C29" s="35" t="s">
        <v>48</v>
      </c>
      <c r="D29" s="18"/>
      <c r="E29" s="18"/>
      <c r="F29" s="18"/>
      <c r="G29" s="18"/>
      <c r="H29" s="18"/>
      <c r="I29" s="18">
        <v>-792</v>
      </c>
      <c r="J29" s="32">
        <f t="shared" si="0"/>
        <v>-792</v>
      </c>
    </row>
    <row r="30" spans="1:10" x14ac:dyDescent="0.25">
      <c r="A30" s="35">
        <v>22</v>
      </c>
      <c r="B30" s="38">
        <v>6242</v>
      </c>
      <c r="C30" s="35" t="s">
        <v>47</v>
      </c>
      <c r="D30" s="18"/>
      <c r="E30" s="18"/>
      <c r="F30" s="18"/>
      <c r="G30" s="18"/>
      <c r="H30" s="18"/>
      <c r="I30" s="18">
        <v>130868</v>
      </c>
      <c r="J30" s="32">
        <f t="shared" si="0"/>
        <v>130868</v>
      </c>
    </row>
    <row r="31" spans="1:10" x14ac:dyDescent="0.25">
      <c r="A31" s="35">
        <v>23</v>
      </c>
      <c r="B31" s="38">
        <v>6382</v>
      </c>
      <c r="C31" s="35" t="s">
        <v>46</v>
      </c>
      <c r="D31" s="18"/>
      <c r="E31" s="18"/>
      <c r="F31" s="18"/>
      <c r="G31" s="18"/>
      <c r="H31" s="18"/>
      <c r="I31" s="18"/>
      <c r="J31" s="32">
        <f t="shared" si="0"/>
        <v>0</v>
      </c>
    </row>
    <row r="32" spans="1:10" x14ac:dyDescent="0.25">
      <c r="A32" s="35">
        <v>24</v>
      </c>
      <c r="B32" s="38">
        <v>6416</v>
      </c>
      <c r="C32" s="35" t="s">
        <v>45</v>
      </c>
      <c r="D32" s="18"/>
      <c r="E32" s="18"/>
      <c r="F32" s="18"/>
      <c r="G32" s="18"/>
      <c r="H32" s="18"/>
      <c r="I32" s="18"/>
      <c r="J32" s="32">
        <f t="shared" si="0"/>
        <v>0</v>
      </c>
    </row>
    <row r="33" spans="1:10" x14ac:dyDescent="0.25">
      <c r="A33" s="35">
        <v>25</v>
      </c>
      <c r="B33" s="38">
        <v>6452</v>
      </c>
      <c r="C33" s="35" t="s">
        <v>44</v>
      </c>
      <c r="D33" s="18"/>
      <c r="E33" s="18"/>
      <c r="F33" s="18"/>
      <c r="G33" s="18"/>
      <c r="H33" s="18"/>
      <c r="I33" s="18"/>
      <c r="J33" s="32">
        <f t="shared" si="0"/>
        <v>0</v>
      </c>
    </row>
    <row r="34" spans="1:10" x14ac:dyDescent="0.25">
      <c r="A34" s="35">
        <v>26</v>
      </c>
      <c r="B34" s="38">
        <v>6551</v>
      </c>
      <c r="C34" s="35" t="s">
        <v>43</v>
      </c>
      <c r="D34" s="18"/>
      <c r="E34" s="18"/>
      <c r="F34" s="18"/>
      <c r="G34" s="18"/>
      <c r="H34" s="18"/>
      <c r="I34" s="18"/>
      <c r="J34" s="32">
        <f t="shared" si="0"/>
        <v>0</v>
      </c>
    </row>
    <row r="35" spans="1:10" x14ac:dyDescent="0.25">
      <c r="A35" s="35">
        <v>27</v>
      </c>
      <c r="B35" s="38">
        <v>6558</v>
      </c>
      <c r="C35" s="35" t="s">
        <v>42</v>
      </c>
      <c r="D35" s="18"/>
      <c r="E35" s="18"/>
      <c r="F35" s="18"/>
      <c r="G35" s="18"/>
      <c r="H35" s="18"/>
      <c r="I35" s="18"/>
      <c r="J35" s="32">
        <f t="shared" si="0"/>
        <v>0</v>
      </c>
    </row>
    <row r="36" spans="1:10" x14ac:dyDescent="0.25">
      <c r="A36" s="35">
        <v>28</v>
      </c>
      <c r="B36" s="38">
        <v>6632</v>
      </c>
      <c r="C36" s="35" t="s">
        <v>41</v>
      </c>
      <c r="D36" s="18"/>
      <c r="E36" s="18"/>
      <c r="F36" s="18"/>
      <c r="G36" s="18"/>
      <c r="H36" s="18"/>
      <c r="I36" s="18"/>
      <c r="J36" s="32">
        <f t="shared" si="0"/>
        <v>0</v>
      </c>
    </row>
    <row r="37" spans="1:10" x14ac:dyDescent="0.25">
      <c r="A37" s="35">
        <v>29</v>
      </c>
      <c r="B37" s="38">
        <v>6633</v>
      </c>
      <c r="C37" s="35" t="s">
        <v>40</v>
      </c>
      <c r="D37" s="18"/>
      <c r="E37" s="18"/>
      <c r="F37" s="18"/>
      <c r="G37" s="18"/>
      <c r="H37" s="18"/>
      <c r="I37" s="18"/>
      <c r="J37" s="32">
        <f t="shared" si="0"/>
        <v>0</v>
      </c>
    </row>
    <row r="38" spans="1:10" x14ac:dyDescent="0.25">
      <c r="A38" s="35">
        <v>30</v>
      </c>
      <c r="B38" s="38">
        <v>6854</v>
      </c>
      <c r="C38" s="35" t="s">
        <v>39</v>
      </c>
      <c r="D38" s="18"/>
      <c r="E38" s="18"/>
      <c r="F38" s="18"/>
      <c r="G38" s="18"/>
      <c r="H38" s="18"/>
      <c r="I38" s="18"/>
      <c r="J38" s="32">
        <f t="shared" si="0"/>
        <v>0</v>
      </c>
    </row>
    <row r="39" spans="1:10" x14ac:dyDescent="0.25">
      <c r="A39" s="35">
        <v>31</v>
      </c>
      <c r="B39" s="38">
        <v>7121</v>
      </c>
      <c r="C39" s="35" t="s">
        <v>37</v>
      </c>
      <c r="D39" s="18"/>
      <c r="E39" s="18"/>
      <c r="F39" s="18"/>
      <c r="G39" s="18"/>
      <c r="H39" s="18"/>
      <c r="I39" s="18"/>
      <c r="J39" s="32">
        <f t="shared" si="0"/>
        <v>0</v>
      </c>
    </row>
    <row r="40" spans="1:10" x14ac:dyDescent="0.25">
      <c r="A40" s="35">
        <v>32</v>
      </c>
      <c r="B40" s="38">
        <v>7127</v>
      </c>
      <c r="C40" s="35" t="s">
        <v>36</v>
      </c>
      <c r="D40" s="18"/>
      <c r="E40" s="18"/>
      <c r="F40" s="18"/>
      <c r="G40" s="18"/>
      <c r="H40" s="18"/>
      <c r="I40" s="18"/>
      <c r="J40" s="32">
        <f t="shared" si="0"/>
        <v>0</v>
      </c>
    </row>
    <row r="41" spans="1:10" x14ac:dyDescent="0.25">
      <c r="A41" s="35">
        <v>33</v>
      </c>
      <c r="B41" s="38">
        <v>7132</v>
      </c>
      <c r="C41" s="35" t="s">
        <v>34</v>
      </c>
      <c r="D41" s="18"/>
      <c r="E41" s="18"/>
      <c r="F41" s="18"/>
      <c r="G41" s="18"/>
      <c r="H41" s="18"/>
      <c r="I41" s="18"/>
      <c r="J41" s="32">
        <f t="shared" si="0"/>
        <v>0</v>
      </c>
    </row>
    <row r="42" spans="1:10" x14ac:dyDescent="0.25">
      <c r="A42" s="35">
        <v>34</v>
      </c>
      <c r="B42" s="38">
        <v>7133</v>
      </c>
      <c r="C42" s="35" t="s">
        <v>33</v>
      </c>
      <c r="D42" s="18"/>
      <c r="E42" s="18"/>
      <c r="F42" s="18"/>
      <c r="G42" s="18"/>
      <c r="H42" s="18"/>
      <c r="I42" s="18"/>
      <c r="J42" s="32">
        <f t="shared" si="0"/>
        <v>0</v>
      </c>
    </row>
    <row r="43" spans="1:10" x14ac:dyDescent="0.25">
      <c r="A43" s="35">
        <v>35</v>
      </c>
      <c r="B43" s="38">
        <v>7134</v>
      </c>
      <c r="C43" s="35" t="s">
        <v>32</v>
      </c>
      <c r="D43" s="18"/>
      <c r="E43" s="18"/>
      <c r="F43" s="18"/>
      <c r="G43" s="18"/>
      <c r="H43" s="18"/>
      <c r="I43" s="18"/>
      <c r="J43" s="32">
        <f t="shared" si="0"/>
        <v>0</v>
      </c>
    </row>
    <row r="44" spans="1:10" x14ac:dyDescent="0.25">
      <c r="A44" s="35">
        <v>36</v>
      </c>
      <c r="B44" s="38">
        <v>7454</v>
      </c>
      <c r="C44" s="35" t="s">
        <v>31</v>
      </c>
      <c r="D44" s="18"/>
      <c r="E44" s="18"/>
      <c r="F44" s="18"/>
      <c r="G44" s="18"/>
      <c r="H44" s="18"/>
      <c r="I44" s="18"/>
      <c r="J44" s="32">
        <f t="shared" si="0"/>
        <v>0</v>
      </c>
    </row>
    <row r="45" spans="1:10" x14ac:dyDescent="0.25">
      <c r="A45" s="35">
        <v>37</v>
      </c>
      <c r="B45" s="38">
        <v>7460</v>
      </c>
      <c r="C45" s="35" t="s">
        <v>30</v>
      </c>
      <c r="D45" s="18"/>
      <c r="E45" s="18"/>
      <c r="F45" s="18"/>
      <c r="G45" s="18"/>
      <c r="H45" s="18"/>
      <c r="I45" s="18"/>
      <c r="J45" s="32">
        <f t="shared" si="0"/>
        <v>0</v>
      </c>
    </row>
    <row r="46" spans="1:10" x14ac:dyDescent="0.25">
      <c r="A46" s="35">
        <v>38</v>
      </c>
      <c r="B46" s="38">
        <v>7478</v>
      </c>
      <c r="C46" s="35" t="s">
        <v>29</v>
      </c>
      <c r="D46" s="18"/>
      <c r="E46" s="18"/>
      <c r="F46" s="18"/>
      <c r="G46" s="18"/>
      <c r="H46" s="18"/>
      <c r="I46" s="18"/>
      <c r="J46" s="32">
        <f t="shared" si="0"/>
        <v>0</v>
      </c>
    </row>
    <row r="47" spans="1:10" x14ac:dyDescent="0.25">
      <c r="A47" s="35">
        <v>39</v>
      </c>
      <c r="B47" s="38">
        <v>7482</v>
      </c>
      <c r="C47" s="35" t="s">
        <v>28</v>
      </c>
      <c r="D47" s="18"/>
      <c r="E47" s="18"/>
      <c r="F47" s="18"/>
      <c r="G47" s="18"/>
      <c r="H47" s="18"/>
      <c r="I47" s="18"/>
      <c r="J47" s="32">
        <f t="shared" si="0"/>
        <v>0</v>
      </c>
    </row>
    <row r="48" spans="1:10" x14ac:dyDescent="0.25">
      <c r="A48" s="35">
        <v>40</v>
      </c>
      <c r="B48" s="38">
        <v>7486</v>
      </c>
      <c r="C48" s="35" t="s">
        <v>27</v>
      </c>
      <c r="D48" s="18"/>
      <c r="E48" s="18"/>
      <c r="F48" s="18"/>
      <c r="G48" s="18"/>
      <c r="H48" s="18"/>
      <c r="I48" s="18"/>
      <c r="J48" s="32">
        <f t="shared" si="0"/>
        <v>0</v>
      </c>
    </row>
    <row r="49" spans="1:10" x14ac:dyDescent="0.25">
      <c r="A49" s="35">
        <v>41</v>
      </c>
      <c r="B49" s="38">
        <v>7500</v>
      </c>
      <c r="C49" s="35" t="s">
        <v>26</v>
      </c>
      <c r="D49" s="18"/>
      <c r="E49" s="18"/>
      <c r="F49" s="18"/>
      <c r="G49" s="18"/>
      <c r="H49" s="18"/>
      <c r="I49" s="18"/>
      <c r="J49" s="32">
        <f t="shared" si="0"/>
        <v>0</v>
      </c>
    </row>
    <row r="50" spans="1:10" x14ac:dyDescent="0.25">
      <c r="A50" s="35">
        <v>42</v>
      </c>
      <c r="B50" s="38">
        <v>7510</v>
      </c>
      <c r="C50" s="35" t="s">
        <v>25</v>
      </c>
      <c r="D50" s="18"/>
      <c r="E50" s="18"/>
      <c r="F50" s="18"/>
      <c r="G50" s="18"/>
      <c r="H50" s="18"/>
      <c r="I50" s="18"/>
      <c r="J50" s="32">
        <f t="shared" si="0"/>
        <v>0</v>
      </c>
    </row>
    <row r="51" spans="1:10" x14ac:dyDescent="0.25">
      <c r="A51" s="35">
        <v>43</v>
      </c>
      <c r="B51" s="38">
        <v>7580</v>
      </c>
      <c r="C51" s="35" t="s">
        <v>24</v>
      </c>
      <c r="D51" s="18"/>
      <c r="E51" s="18"/>
      <c r="F51" s="18"/>
      <c r="G51" s="18"/>
      <c r="H51" s="18"/>
      <c r="I51" s="18"/>
      <c r="J51" s="32">
        <f t="shared" si="0"/>
        <v>0</v>
      </c>
    </row>
    <row r="52" spans="1:10" x14ac:dyDescent="0.25">
      <c r="A52" s="35">
        <v>44</v>
      </c>
      <c r="B52" s="38">
        <v>7600</v>
      </c>
      <c r="C52" s="35" t="s">
        <v>23</v>
      </c>
      <c r="D52" s="18"/>
      <c r="E52" s="18"/>
      <c r="F52" s="18"/>
      <c r="G52" s="18"/>
      <c r="H52" s="18"/>
      <c r="I52" s="18"/>
      <c r="J52" s="32">
        <f t="shared" si="0"/>
        <v>0</v>
      </c>
    </row>
    <row r="53" spans="1:10" x14ac:dyDescent="0.25">
      <c r="A53" s="35">
        <v>45</v>
      </c>
      <c r="B53" s="38">
        <v>7601</v>
      </c>
      <c r="C53" s="35" t="s">
        <v>22</v>
      </c>
      <c r="D53" s="18"/>
      <c r="E53" s="18"/>
      <c r="F53" s="18"/>
      <c r="G53" s="18"/>
      <c r="H53" s="18"/>
      <c r="I53" s="18"/>
      <c r="J53" s="32">
        <f t="shared" si="0"/>
        <v>0</v>
      </c>
    </row>
    <row r="54" spans="1:10" x14ac:dyDescent="0.25">
      <c r="A54" s="35">
        <v>46</v>
      </c>
      <c r="B54" s="38">
        <v>7610</v>
      </c>
      <c r="C54" s="35" t="s">
        <v>21</v>
      </c>
      <c r="D54" s="18"/>
      <c r="E54" s="18"/>
      <c r="F54" s="18"/>
      <c r="G54" s="18"/>
      <c r="H54" s="18"/>
      <c r="I54" s="18"/>
      <c r="J54" s="32">
        <f t="shared" si="0"/>
        <v>0</v>
      </c>
    </row>
    <row r="55" spans="1:10" x14ac:dyDescent="0.25">
      <c r="A55" s="35">
        <v>47</v>
      </c>
      <c r="B55" s="38">
        <v>7615</v>
      </c>
      <c r="C55" s="35" t="s">
        <v>18</v>
      </c>
      <c r="D55" s="18"/>
      <c r="E55" s="18"/>
      <c r="F55" s="18"/>
      <c r="G55" s="18"/>
      <c r="H55" s="18"/>
      <c r="I55" s="18"/>
      <c r="J55" s="32">
        <f t="shared" si="0"/>
        <v>0</v>
      </c>
    </row>
    <row r="56" spans="1:10" x14ac:dyDescent="0.25">
      <c r="A56" s="35">
        <v>48</v>
      </c>
      <c r="B56" s="38">
        <v>8142</v>
      </c>
      <c r="C56" s="35" t="s">
        <v>17</v>
      </c>
      <c r="D56" s="18"/>
      <c r="E56" s="18"/>
      <c r="F56" s="18"/>
      <c r="G56" s="18"/>
      <c r="H56" s="18"/>
      <c r="I56" s="18"/>
      <c r="J56" s="32">
        <f t="shared" si="0"/>
        <v>0</v>
      </c>
    </row>
    <row r="57" spans="1:10" x14ac:dyDescent="0.25">
      <c r="A57" s="35">
        <v>49</v>
      </c>
      <c r="B57" s="38">
        <v>8312</v>
      </c>
      <c r="C57" s="35" t="s">
        <v>16</v>
      </c>
      <c r="D57" s="18"/>
      <c r="E57" s="18"/>
      <c r="F57" s="18"/>
      <c r="G57" s="18"/>
      <c r="H57" s="18"/>
      <c r="I57" s="18"/>
      <c r="J57" s="32">
        <f t="shared" si="0"/>
        <v>0</v>
      </c>
    </row>
    <row r="58" spans="1:10" x14ac:dyDescent="0.25">
      <c r="A58" s="35">
        <v>50</v>
      </c>
      <c r="B58" s="38">
        <v>8316</v>
      </c>
      <c r="C58" s="35" t="s">
        <v>13</v>
      </c>
      <c r="D58" s="18"/>
      <c r="E58" s="18"/>
      <c r="F58" s="18"/>
      <c r="G58" s="18"/>
      <c r="H58" s="18"/>
      <c r="I58" s="18"/>
      <c r="J58" s="32">
        <f t="shared" si="0"/>
        <v>0</v>
      </c>
    </row>
    <row r="59" spans="1:10" x14ac:dyDescent="0.25">
      <c r="A59" s="35">
        <v>51</v>
      </c>
      <c r="B59" s="38">
        <v>9845</v>
      </c>
      <c r="C59" s="35" t="s">
        <v>4</v>
      </c>
      <c r="D59" s="18"/>
      <c r="E59" s="18"/>
      <c r="F59" s="18"/>
      <c r="G59" s="18"/>
      <c r="H59" s="18"/>
      <c r="I59" s="18">
        <v>45256</v>
      </c>
      <c r="J59" s="32">
        <f t="shared" si="0"/>
        <v>45256</v>
      </c>
    </row>
    <row r="60" spans="1:10" ht="30" x14ac:dyDescent="0.25">
      <c r="A60" s="39">
        <v>52</v>
      </c>
      <c r="B60" s="28" t="s">
        <v>97</v>
      </c>
      <c r="C60" s="39" t="s">
        <v>102</v>
      </c>
      <c r="D60" s="30">
        <f>SUM(D9:D59)</f>
        <v>14479.948249999994</v>
      </c>
      <c r="E60" s="30">
        <f t="shared" ref="E60:J60" si="1">SUM(E9:E59)</f>
        <v>0</v>
      </c>
      <c r="F60" s="30">
        <f t="shared" si="1"/>
        <v>0</v>
      </c>
      <c r="G60" s="30">
        <f t="shared" si="1"/>
        <v>0</v>
      </c>
      <c r="H60" s="30">
        <f t="shared" si="1"/>
        <v>0</v>
      </c>
      <c r="I60" s="30">
        <f t="shared" si="1"/>
        <v>175332</v>
      </c>
      <c r="J60" s="33">
        <f t="shared" si="1"/>
        <v>189811.94824999999</v>
      </c>
    </row>
  </sheetData>
  <printOptions horizontalCentered="1"/>
  <pageMargins left="0.27" right="0.2" top="0.24" bottom="0.44" header="0.16" footer="0.16"/>
  <pageSetup scale="79" fitToHeight="0" orientation="landscape" r:id="rId1"/>
  <headerFooter>
    <oddFooter>&amp;C&amp;P&amp;R&amp;F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8E8AC-11F7-4B78-9758-B7177BE8609E}">
  <sheetPr>
    <pageSetUpPr fitToPage="1"/>
  </sheetPr>
  <dimension ref="A1:J60"/>
  <sheetViews>
    <sheetView workbookViewId="0">
      <selection activeCell="C65" sqref="C65"/>
    </sheetView>
  </sheetViews>
  <sheetFormatPr defaultRowHeight="15" x14ac:dyDescent="0.25"/>
  <cols>
    <col min="1" max="1" width="9.140625" style="19"/>
    <col min="2" max="2" width="10.5703125" style="36" customWidth="1"/>
    <col min="3" max="3" width="28.42578125" style="19" bestFit="1" customWidth="1"/>
    <col min="4" max="6" width="18" style="19" customWidth="1"/>
    <col min="7" max="7" width="16.42578125" style="19" bestFit="1" customWidth="1"/>
    <col min="8" max="8" width="14.85546875" style="19" bestFit="1" customWidth="1"/>
    <col min="9" max="10" width="18" style="19" customWidth="1"/>
    <col min="11" max="16384" width="9.140625" style="19"/>
  </cols>
  <sheetData>
    <row r="1" spans="1:10" x14ac:dyDescent="0.25">
      <c r="A1" s="20" t="s">
        <v>92</v>
      </c>
    </row>
    <row r="2" spans="1:10" x14ac:dyDescent="0.25">
      <c r="A2" s="21" t="s">
        <v>93</v>
      </c>
    </row>
    <row r="3" spans="1:10" x14ac:dyDescent="0.25">
      <c r="A3" s="22" t="s">
        <v>94</v>
      </c>
    </row>
    <row r="4" spans="1:10" x14ac:dyDescent="0.25">
      <c r="A4" s="23" t="s">
        <v>101</v>
      </c>
    </row>
    <row r="5" spans="1:10" x14ac:dyDescent="0.25">
      <c r="A5" s="20" t="s">
        <v>95</v>
      </c>
    </row>
    <row r="7" spans="1:10" x14ac:dyDescent="0.25">
      <c r="A7" s="24"/>
      <c r="B7" s="24"/>
      <c r="C7" s="25" t="s">
        <v>100</v>
      </c>
      <c r="D7" s="25">
        <v>5501</v>
      </c>
      <c r="E7" s="26">
        <v>5503</v>
      </c>
      <c r="F7" s="26">
        <v>5504</v>
      </c>
      <c r="G7" s="26">
        <v>5804</v>
      </c>
      <c r="H7" s="26">
        <v>9998</v>
      </c>
      <c r="I7" s="26">
        <v>9999</v>
      </c>
      <c r="J7" s="26" t="s">
        <v>97</v>
      </c>
    </row>
    <row r="8" spans="1:10" ht="45" x14ac:dyDescent="0.25">
      <c r="A8" s="27" t="s">
        <v>98</v>
      </c>
      <c r="B8" s="27" t="s">
        <v>99</v>
      </c>
      <c r="C8" s="28" t="s">
        <v>76</v>
      </c>
      <c r="D8" s="28" t="s">
        <v>20</v>
      </c>
      <c r="E8" s="29" t="s">
        <v>50</v>
      </c>
      <c r="F8" s="29" t="s">
        <v>35</v>
      </c>
      <c r="G8" s="29" t="s">
        <v>15</v>
      </c>
      <c r="H8" s="29" t="s">
        <v>6</v>
      </c>
      <c r="I8" s="29" t="s">
        <v>2</v>
      </c>
      <c r="J8" s="29" t="s">
        <v>73</v>
      </c>
    </row>
    <row r="9" spans="1:10" x14ac:dyDescent="0.25">
      <c r="A9" s="34">
        <v>1</v>
      </c>
      <c r="B9" s="37">
        <v>5001</v>
      </c>
      <c r="C9" s="34" t="s">
        <v>70</v>
      </c>
      <c r="D9" s="18">
        <f>'Test Year_Reclaimed'!D9+'Known&amp;Measurable_Reclaimed'!D9</f>
        <v>309736.21175000025</v>
      </c>
      <c r="E9" s="18">
        <f>'Test Year_Reclaimed'!E9+'Known&amp;Measurable_Reclaimed'!E9</f>
        <v>0</v>
      </c>
      <c r="F9" s="18">
        <f>'Test Year_Reclaimed'!F9+'Known&amp;Measurable_Reclaimed'!F9</f>
        <v>0</v>
      </c>
      <c r="G9" s="18">
        <f>'Test Year_Reclaimed'!G9+'Known&amp;Measurable_Reclaimed'!G9</f>
        <v>0</v>
      </c>
      <c r="H9" s="18">
        <f>'Test Year_Reclaimed'!H9+'Known&amp;Measurable_Reclaimed'!H9</f>
        <v>0</v>
      </c>
      <c r="I9" s="18">
        <f>'Test Year_Reclaimed'!I9+'Known&amp;Measurable_Reclaimed'!I9</f>
        <v>0</v>
      </c>
      <c r="J9" s="31">
        <f>SUM(D9:I9)</f>
        <v>309736.21175000025</v>
      </c>
    </row>
    <row r="10" spans="1:10" x14ac:dyDescent="0.25">
      <c r="A10" s="35">
        <v>2</v>
      </c>
      <c r="B10" s="38">
        <v>5006</v>
      </c>
      <c r="C10" s="35" t="s">
        <v>69</v>
      </c>
      <c r="D10" s="18">
        <f>'Test Year_Reclaimed'!D10+'Known&amp;Measurable_Reclaimed'!D10</f>
        <v>0</v>
      </c>
      <c r="E10" s="18">
        <f>'Test Year_Reclaimed'!E10+'Known&amp;Measurable_Reclaimed'!E10</f>
        <v>0</v>
      </c>
      <c r="F10" s="18">
        <f>'Test Year_Reclaimed'!F10+'Known&amp;Measurable_Reclaimed'!F10</f>
        <v>0</v>
      </c>
      <c r="G10" s="18">
        <f>'Test Year_Reclaimed'!G10+'Known&amp;Measurable_Reclaimed'!G10</f>
        <v>0</v>
      </c>
      <c r="H10" s="18">
        <f>'Test Year_Reclaimed'!H10+'Known&amp;Measurable_Reclaimed'!H10</f>
        <v>0</v>
      </c>
      <c r="I10" s="18">
        <f>'Test Year_Reclaimed'!I10+'Known&amp;Measurable_Reclaimed'!I10</f>
        <v>0</v>
      </c>
      <c r="J10" s="32">
        <f>SUM(D10:I10)</f>
        <v>0</v>
      </c>
    </row>
    <row r="11" spans="1:10" x14ac:dyDescent="0.25">
      <c r="A11" s="35">
        <v>3</v>
      </c>
      <c r="B11" s="38">
        <v>5018</v>
      </c>
      <c r="C11" s="35" t="s">
        <v>68</v>
      </c>
      <c r="D11" s="18">
        <f>'Test Year_Reclaimed'!D11+'Known&amp;Measurable_Reclaimed'!D11</f>
        <v>0</v>
      </c>
      <c r="E11" s="18">
        <f>'Test Year_Reclaimed'!E11+'Known&amp;Measurable_Reclaimed'!E11</f>
        <v>0</v>
      </c>
      <c r="F11" s="18">
        <f>'Test Year_Reclaimed'!F11+'Known&amp;Measurable_Reclaimed'!F11</f>
        <v>0</v>
      </c>
      <c r="G11" s="18">
        <f>'Test Year_Reclaimed'!G11+'Known&amp;Measurable_Reclaimed'!G11</f>
        <v>0</v>
      </c>
      <c r="H11" s="18">
        <f>'Test Year_Reclaimed'!H11+'Known&amp;Measurable_Reclaimed'!H11</f>
        <v>0</v>
      </c>
      <c r="I11" s="18">
        <f>'Test Year_Reclaimed'!I11+'Known&amp;Measurable_Reclaimed'!I11</f>
        <v>0</v>
      </c>
      <c r="J11" s="32">
        <f t="shared" ref="J11:J59" si="0">SUM(D11:I11)</f>
        <v>0</v>
      </c>
    </row>
    <row r="12" spans="1:10" x14ac:dyDescent="0.25">
      <c r="A12" s="35">
        <v>4</v>
      </c>
      <c r="B12" s="38">
        <v>5020</v>
      </c>
      <c r="C12" s="35" t="s">
        <v>67</v>
      </c>
      <c r="D12" s="18">
        <f>'Test Year_Reclaimed'!D12+'Known&amp;Measurable_Reclaimed'!D12</f>
        <v>19597.405499999997</v>
      </c>
      <c r="E12" s="18">
        <f>'Test Year_Reclaimed'!E12+'Known&amp;Measurable_Reclaimed'!E12</f>
        <v>0</v>
      </c>
      <c r="F12" s="18">
        <f>'Test Year_Reclaimed'!F12+'Known&amp;Measurable_Reclaimed'!F12</f>
        <v>0</v>
      </c>
      <c r="G12" s="18">
        <f>'Test Year_Reclaimed'!G12+'Known&amp;Measurable_Reclaimed'!G12</f>
        <v>0</v>
      </c>
      <c r="H12" s="18">
        <f>'Test Year_Reclaimed'!H12+'Known&amp;Measurable_Reclaimed'!H12</f>
        <v>0</v>
      </c>
      <c r="I12" s="18">
        <f>'Test Year_Reclaimed'!I12+'Known&amp;Measurable_Reclaimed'!I12</f>
        <v>0</v>
      </c>
      <c r="J12" s="32">
        <f t="shared" si="0"/>
        <v>19597.405499999997</v>
      </c>
    </row>
    <row r="13" spans="1:10" x14ac:dyDescent="0.25">
      <c r="A13" s="35">
        <v>5</v>
      </c>
      <c r="B13" s="38">
        <v>5021</v>
      </c>
      <c r="C13" s="35" t="s">
        <v>66</v>
      </c>
      <c r="D13" s="18">
        <f>'Test Year_Reclaimed'!D13+'Known&amp;Measurable_Reclaimed'!D13</f>
        <v>15141.248750000001</v>
      </c>
      <c r="E13" s="18">
        <f>'Test Year_Reclaimed'!E13+'Known&amp;Measurable_Reclaimed'!E13</f>
        <v>0</v>
      </c>
      <c r="F13" s="18">
        <f>'Test Year_Reclaimed'!F13+'Known&amp;Measurable_Reclaimed'!F13</f>
        <v>0</v>
      </c>
      <c r="G13" s="18">
        <f>'Test Year_Reclaimed'!G13+'Known&amp;Measurable_Reclaimed'!G13</f>
        <v>0</v>
      </c>
      <c r="H13" s="18">
        <f>'Test Year_Reclaimed'!H13+'Known&amp;Measurable_Reclaimed'!H13</f>
        <v>0</v>
      </c>
      <c r="I13" s="18">
        <f>'Test Year_Reclaimed'!I13+'Known&amp;Measurable_Reclaimed'!I13</f>
        <v>0</v>
      </c>
      <c r="J13" s="32">
        <f t="shared" si="0"/>
        <v>15141.248750000001</v>
      </c>
    </row>
    <row r="14" spans="1:10" x14ac:dyDescent="0.25">
      <c r="A14" s="35">
        <v>6</v>
      </c>
      <c r="B14" s="38">
        <v>5023</v>
      </c>
      <c r="C14" s="35" t="s">
        <v>65</v>
      </c>
      <c r="D14" s="18">
        <f>'Test Year_Reclaimed'!D14+'Known&amp;Measurable_Reclaimed'!D14</f>
        <v>5262.0015000000021</v>
      </c>
      <c r="E14" s="18">
        <f>'Test Year_Reclaimed'!E14+'Known&amp;Measurable_Reclaimed'!E14</f>
        <v>0</v>
      </c>
      <c r="F14" s="18">
        <f>'Test Year_Reclaimed'!F14+'Known&amp;Measurable_Reclaimed'!F14</f>
        <v>0</v>
      </c>
      <c r="G14" s="18">
        <f>'Test Year_Reclaimed'!G14+'Known&amp;Measurable_Reclaimed'!G14</f>
        <v>0</v>
      </c>
      <c r="H14" s="18">
        <f>'Test Year_Reclaimed'!H14+'Known&amp;Measurable_Reclaimed'!H14</f>
        <v>0</v>
      </c>
      <c r="I14" s="18">
        <f>'Test Year_Reclaimed'!I14+'Known&amp;Measurable_Reclaimed'!I14</f>
        <v>0</v>
      </c>
      <c r="J14" s="32">
        <f t="shared" si="0"/>
        <v>5262.0015000000021</v>
      </c>
    </row>
    <row r="15" spans="1:10" x14ac:dyDescent="0.25">
      <c r="A15" s="35">
        <v>7</v>
      </c>
      <c r="B15" s="38">
        <v>5026</v>
      </c>
      <c r="C15" s="35" t="s">
        <v>64</v>
      </c>
      <c r="D15" s="18">
        <f>'Test Year_Reclaimed'!D15+'Known&amp;Measurable_Reclaimed'!D15</f>
        <v>1500</v>
      </c>
      <c r="E15" s="18">
        <f>'Test Year_Reclaimed'!E15+'Known&amp;Measurable_Reclaimed'!E15</f>
        <v>0</v>
      </c>
      <c r="F15" s="18">
        <f>'Test Year_Reclaimed'!F15+'Known&amp;Measurable_Reclaimed'!F15</f>
        <v>0</v>
      </c>
      <c r="G15" s="18">
        <f>'Test Year_Reclaimed'!G15+'Known&amp;Measurable_Reclaimed'!G15</f>
        <v>0</v>
      </c>
      <c r="H15" s="18">
        <f>'Test Year_Reclaimed'!H15+'Known&amp;Measurable_Reclaimed'!H15</f>
        <v>0</v>
      </c>
      <c r="I15" s="18">
        <f>'Test Year_Reclaimed'!I15+'Known&amp;Measurable_Reclaimed'!I15</f>
        <v>0</v>
      </c>
      <c r="J15" s="32">
        <f t="shared" si="0"/>
        <v>1500</v>
      </c>
    </row>
    <row r="16" spans="1:10" x14ac:dyDescent="0.25">
      <c r="A16" s="35">
        <v>8</v>
      </c>
      <c r="B16" s="38">
        <v>5032</v>
      </c>
      <c r="C16" s="35" t="s">
        <v>63</v>
      </c>
      <c r="D16" s="18">
        <f>'Test Year_Reclaimed'!D16+'Known&amp;Measurable_Reclaimed'!D16</f>
        <v>2114.4520000000002</v>
      </c>
      <c r="E16" s="18">
        <f>'Test Year_Reclaimed'!E16+'Known&amp;Measurable_Reclaimed'!E16</f>
        <v>0</v>
      </c>
      <c r="F16" s="18">
        <f>'Test Year_Reclaimed'!F16+'Known&amp;Measurable_Reclaimed'!F16</f>
        <v>0</v>
      </c>
      <c r="G16" s="18">
        <f>'Test Year_Reclaimed'!G16+'Known&amp;Measurable_Reclaimed'!G16</f>
        <v>0</v>
      </c>
      <c r="H16" s="18">
        <f>'Test Year_Reclaimed'!H16+'Known&amp;Measurable_Reclaimed'!H16</f>
        <v>0</v>
      </c>
      <c r="I16" s="18">
        <f>'Test Year_Reclaimed'!I16+'Known&amp;Measurable_Reclaimed'!I16</f>
        <v>0</v>
      </c>
      <c r="J16" s="32">
        <f t="shared" si="0"/>
        <v>2114.4520000000002</v>
      </c>
    </row>
    <row r="17" spans="1:10" x14ac:dyDescent="0.25">
      <c r="A17" s="35">
        <v>9</v>
      </c>
      <c r="B17" s="38">
        <v>5033</v>
      </c>
      <c r="C17" s="35" t="s">
        <v>62</v>
      </c>
      <c r="D17" s="18">
        <f>'Test Year_Reclaimed'!D17+'Known&amp;Measurable_Reclaimed'!D17</f>
        <v>131.19999999999999</v>
      </c>
      <c r="E17" s="18">
        <f>'Test Year_Reclaimed'!E17+'Known&amp;Measurable_Reclaimed'!E17</f>
        <v>0</v>
      </c>
      <c r="F17" s="18">
        <f>'Test Year_Reclaimed'!F17+'Known&amp;Measurable_Reclaimed'!F17</f>
        <v>0</v>
      </c>
      <c r="G17" s="18">
        <f>'Test Year_Reclaimed'!G17+'Known&amp;Measurable_Reclaimed'!G17</f>
        <v>0</v>
      </c>
      <c r="H17" s="18">
        <f>'Test Year_Reclaimed'!H17+'Known&amp;Measurable_Reclaimed'!H17</f>
        <v>0</v>
      </c>
      <c r="I17" s="18">
        <f>'Test Year_Reclaimed'!I17+'Known&amp;Measurable_Reclaimed'!I17</f>
        <v>0</v>
      </c>
      <c r="J17" s="32">
        <f t="shared" si="0"/>
        <v>131.19999999999999</v>
      </c>
    </row>
    <row r="18" spans="1:10" x14ac:dyDescent="0.25">
      <c r="A18" s="35">
        <v>10</v>
      </c>
      <c r="B18" s="38">
        <v>5035</v>
      </c>
      <c r="C18" s="35" t="s">
        <v>61</v>
      </c>
      <c r="D18" s="18">
        <f>'Test Year_Reclaimed'!D18+'Known&amp;Measurable_Reclaimed'!D18</f>
        <v>3398.2235000000001</v>
      </c>
      <c r="E18" s="18">
        <f>'Test Year_Reclaimed'!E18+'Known&amp;Measurable_Reclaimed'!E18</f>
        <v>0</v>
      </c>
      <c r="F18" s="18">
        <f>'Test Year_Reclaimed'!F18+'Known&amp;Measurable_Reclaimed'!F18</f>
        <v>0</v>
      </c>
      <c r="G18" s="18">
        <f>'Test Year_Reclaimed'!G18+'Known&amp;Measurable_Reclaimed'!G18</f>
        <v>0</v>
      </c>
      <c r="H18" s="18">
        <f>'Test Year_Reclaimed'!H18+'Known&amp;Measurable_Reclaimed'!H18</f>
        <v>0</v>
      </c>
      <c r="I18" s="18">
        <f>'Test Year_Reclaimed'!I18+'Known&amp;Measurable_Reclaimed'!I18</f>
        <v>0</v>
      </c>
      <c r="J18" s="32">
        <f t="shared" si="0"/>
        <v>3398.2235000000001</v>
      </c>
    </row>
    <row r="19" spans="1:10" x14ac:dyDescent="0.25">
      <c r="A19" s="35">
        <v>11</v>
      </c>
      <c r="B19" s="38">
        <v>5036</v>
      </c>
      <c r="C19" s="35" t="s">
        <v>60</v>
      </c>
      <c r="D19" s="18">
        <f>'Test Year_Reclaimed'!D19+'Known&amp;Measurable_Reclaimed'!D19</f>
        <v>0</v>
      </c>
      <c r="E19" s="18">
        <f>'Test Year_Reclaimed'!E19+'Known&amp;Measurable_Reclaimed'!E19</f>
        <v>0</v>
      </c>
      <c r="F19" s="18">
        <f>'Test Year_Reclaimed'!F19+'Known&amp;Measurable_Reclaimed'!F19</f>
        <v>0</v>
      </c>
      <c r="G19" s="18">
        <f>'Test Year_Reclaimed'!G19+'Known&amp;Measurable_Reclaimed'!G19</f>
        <v>0</v>
      </c>
      <c r="H19" s="18">
        <f>'Test Year_Reclaimed'!H19+'Known&amp;Measurable_Reclaimed'!H19</f>
        <v>0</v>
      </c>
      <c r="I19" s="18">
        <f>'Test Year_Reclaimed'!I19+'Known&amp;Measurable_Reclaimed'!I19</f>
        <v>0</v>
      </c>
      <c r="J19" s="32">
        <f t="shared" si="0"/>
        <v>0</v>
      </c>
    </row>
    <row r="20" spans="1:10" x14ac:dyDescent="0.25">
      <c r="A20" s="35">
        <v>12</v>
      </c>
      <c r="B20" s="38">
        <v>5133</v>
      </c>
      <c r="C20" s="35" t="s">
        <v>59</v>
      </c>
      <c r="D20" s="18">
        <f>'Test Year_Reclaimed'!D20+'Known&amp;Measurable_Reclaimed'!D20</f>
        <v>2670.6999999999953</v>
      </c>
      <c r="E20" s="18">
        <f>'Test Year_Reclaimed'!E20+'Known&amp;Measurable_Reclaimed'!E20</f>
        <v>0</v>
      </c>
      <c r="F20" s="18">
        <f>'Test Year_Reclaimed'!F20+'Known&amp;Measurable_Reclaimed'!F20</f>
        <v>0</v>
      </c>
      <c r="G20" s="18">
        <f>'Test Year_Reclaimed'!G20+'Known&amp;Measurable_Reclaimed'!G20</f>
        <v>0</v>
      </c>
      <c r="H20" s="18">
        <f>'Test Year_Reclaimed'!H20+'Known&amp;Measurable_Reclaimed'!H20</f>
        <v>0</v>
      </c>
      <c r="I20" s="18">
        <f>'Test Year_Reclaimed'!I20+'Known&amp;Measurable_Reclaimed'!I20</f>
        <v>0</v>
      </c>
      <c r="J20" s="32">
        <f t="shared" si="0"/>
        <v>2670.6999999999953</v>
      </c>
    </row>
    <row r="21" spans="1:10" x14ac:dyDescent="0.25">
      <c r="A21" s="35">
        <v>13</v>
      </c>
      <c r="B21" s="38">
        <v>5150</v>
      </c>
      <c r="C21" s="35" t="s">
        <v>58</v>
      </c>
      <c r="D21" s="18">
        <f>'Test Year_Reclaimed'!D21+'Known&amp;Measurable_Reclaimed'!D21</f>
        <v>0</v>
      </c>
      <c r="E21" s="18">
        <f>'Test Year_Reclaimed'!E21+'Known&amp;Measurable_Reclaimed'!E21</f>
        <v>0</v>
      </c>
      <c r="F21" s="18">
        <f>'Test Year_Reclaimed'!F21+'Known&amp;Measurable_Reclaimed'!F21</f>
        <v>0</v>
      </c>
      <c r="G21" s="18">
        <f>'Test Year_Reclaimed'!G21+'Known&amp;Measurable_Reclaimed'!G21</f>
        <v>0</v>
      </c>
      <c r="H21" s="18">
        <f>'Test Year_Reclaimed'!H21+'Known&amp;Measurable_Reclaimed'!H21</f>
        <v>1445.81</v>
      </c>
      <c r="I21" s="18">
        <f>'Test Year_Reclaimed'!I21+'Known&amp;Measurable_Reclaimed'!I21</f>
        <v>0</v>
      </c>
      <c r="J21" s="32">
        <f t="shared" si="0"/>
        <v>1445.81</v>
      </c>
    </row>
    <row r="22" spans="1:10" x14ac:dyDescent="0.25">
      <c r="A22" s="35">
        <v>14</v>
      </c>
      <c r="B22" s="38">
        <v>5185</v>
      </c>
      <c r="C22" s="35" t="s">
        <v>57</v>
      </c>
      <c r="D22" s="18">
        <f>'Test Year_Reclaimed'!D22+'Known&amp;Measurable_Reclaimed'!D22</f>
        <v>59040</v>
      </c>
      <c r="E22" s="18">
        <f>'Test Year_Reclaimed'!E22+'Known&amp;Measurable_Reclaimed'!E22</f>
        <v>0</v>
      </c>
      <c r="F22" s="18">
        <f>'Test Year_Reclaimed'!F22+'Known&amp;Measurable_Reclaimed'!F22</f>
        <v>0</v>
      </c>
      <c r="G22" s="18">
        <f>'Test Year_Reclaimed'!G22+'Known&amp;Measurable_Reclaimed'!G22</f>
        <v>0</v>
      </c>
      <c r="H22" s="18">
        <f>'Test Year_Reclaimed'!H22+'Known&amp;Measurable_Reclaimed'!H22</f>
        <v>0</v>
      </c>
      <c r="I22" s="18">
        <f>'Test Year_Reclaimed'!I22+'Known&amp;Measurable_Reclaimed'!I22</f>
        <v>0</v>
      </c>
      <c r="J22" s="32">
        <f t="shared" si="0"/>
        <v>59040</v>
      </c>
    </row>
    <row r="23" spans="1:10" x14ac:dyDescent="0.25">
      <c r="A23" s="35">
        <v>15</v>
      </c>
      <c r="B23" s="38">
        <v>5190</v>
      </c>
      <c r="C23" s="35" t="s">
        <v>56</v>
      </c>
      <c r="D23" s="18">
        <f>'Test Year_Reclaimed'!D23+'Known&amp;Measurable_Reclaimed'!D23</f>
        <v>21469.424499999983</v>
      </c>
      <c r="E23" s="18">
        <f>'Test Year_Reclaimed'!E23+'Known&amp;Measurable_Reclaimed'!E23</f>
        <v>0</v>
      </c>
      <c r="F23" s="18">
        <f>'Test Year_Reclaimed'!F23+'Known&amp;Measurable_Reclaimed'!F23</f>
        <v>0</v>
      </c>
      <c r="G23" s="18">
        <f>'Test Year_Reclaimed'!G23+'Known&amp;Measurable_Reclaimed'!G23</f>
        <v>0</v>
      </c>
      <c r="H23" s="18">
        <f>'Test Year_Reclaimed'!H23+'Known&amp;Measurable_Reclaimed'!H23</f>
        <v>0</v>
      </c>
      <c r="I23" s="18">
        <f>'Test Year_Reclaimed'!I23+'Known&amp;Measurable_Reclaimed'!I23</f>
        <v>0</v>
      </c>
      <c r="J23" s="32">
        <f t="shared" si="0"/>
        <v>21469.424499999983</v>
      </c>
    </row>
    <row r="24" spans="1:10" x14ac:dyDescent="0.25">
      <c r="A24" s="35">
        <v>16</v>
      </c>
      <c r="B24" s="38">
        <v>5191</v>
      </c>
      <c r="C24" s="35" t="s">
        <v>55</v>
      </c>
      <c r="D24" s="18">
        <f>'Test Year_Reclaimed'!D24+'Known&amp;Measurable_Reclaimed'!D24</f>
        <v>5021.0649999999996</v>
      </c>
      <c r="E24" s="18">
        <f>'Test Year_Reclaimed'!E24+'Known&amp;Measurable_Reclaimed'!E24</f>
        <v>0</v>
      </c>
      <c r="F24" s="18">
        <f>'Test Year_Reclaimed'!F24+'Known&amp;Measurable_Reclaimed'!F24</f>
        <v>0</v>
      </c>
      <c r="G24" s="18">
        <f>'Test Year_Reclaimed'!G24+'Known&amp;Measurable_Reclaimed'!G24</f>
        <v>0</v>
      </c>
      <c r="H24" s="18">
        <f>'Test Year_Reclaimed'!H24+'Known&amp;Measurable_Reclaimed'!H24</f>
        <v>0</v>
      </c>
      <c r="I24" s="18">
        <f>'Test Year_Reclaimed'!I24+'Known&amp;Measurable_Reclaimed'!I24</f>
        <v>0</v>
      </c>
      <c r="J24" s="32">
        <f t="shared" si="0"/>
        <v>5021.0649999999996</v>
      </c>
    </row>
    <row r="25" spans="1:10" x14ac:dyDescent="0.25">
      <c r="A25" s="35">
        <v>17</v>
      </c>
      <c r="B25" s="38">
        <v>5196</v>
      </c>
      <c r="C25" s="35" t="s">
        <v>53</v>
      </c>
      <c r="D25" s="18">
        <f>'Test Year_Reclaimed'!D25+'Known&amp;Measurable_Reclaimed'!D25</f>
        <v>64206.645750000011</v>
      </c>
      <c r="E25" s="18">
        <f>'Test Year_Reclaimed'!E25+'Known&amp;Measurable_Reclaimed'!E25</f>
        <v>0</v>
      </c>
      <c r="F25" s="18">
        <f>'Test Year_Reclaimed'!F25+'Known&amp;Measurable_Reclaimed'!F25</f>
        <v>0</v>
      </c>
      <c r="G25" s="18">
        <f>'Test Year_Reclaimed'!G25+'Known&amp;Measurable_Reclaimed'!G25</f>
        <v>0</v>
      </c>
      <c r="H25" s="18">
        <f>'Test Year_Reclaimed'!H25+'Known&amp;Measurable_Reclaimed'!H25</f>
        <v>0</v>
      </c>
      <c r="I25" s="18">
        <f>'Test Year_Reclaimed'!I25+'Known&amp;Measurable_Reclaimed'!I25</f>
        <v>0</v>
      </c>
      <c r="J25" s="32">
        <f t="shared" si="0"/>
        <v>64206.645750000011</v>
      </c>
    </row>
    <row r="26" spans="1:10" x14ac:dyDescent="0.25">
      <c r="A26" s="35">
        <v>18</v>
      </c>
      <c r="B26" s="38">
        <v>5860</v>
      </c>
      <c r="C26" s="35" t="s">
        <v>52</v>
      </c>
      <c r="D26" s="18">
        <f>'Test Year_Reclaimed'!D26+'Known&amp;Measurable_Reclaimed'!D26</f>
        <v>12577.900000000001</v>
      </c>
      <c r="E26" s="18">
        <f>'Test Year_Reclaimed'!E26+'Known&amp;Measurable_Reclaimed'!E26</f>
        <v>0</v>
      </c>
      <c r="F26" s="18">
        <f>'Test Year_Reclaimed'!F26+'Known&amp;Measurable_Reclaimed'!F26</f>
        <v>0</v>
      </c>
      <c r="G26" s="18">
        <f>'Test Year_Reclaimed'!G26+'Known&amp;Measurable_Reclaimed'!G26</f>
        <v>0</v>
      </c>
      <c r="H26" s="18">
        <f>'Test Year_Reclaimed'!H26+'Known&amp;Measurable_Reclaimed'!H26</f>
        <v>0</v>
      </c>
      <c r="I26" s="18">
        <f>'Test Year_Reclaimed'!I26+'Known&amp;Measurable_Reclaimed'!I26</f>
        <v>0</v>
      </c>
      <c r="J26" s="32">
        <f t="shared" si="0"/>
        <v>12577.900000000001</v>
      </c>
    </row>
    <row r="27" spans="1:10" x14ac:dyDescent="0.25">
      <c r="A27" s="35">
        <v>19</v>
      </c>
      <c r="B27" s="38">
        <v>6160</v>
      </c>
      <c r="C27" s="35" t="s">
        <v>51</v>
      </c>
      <c r="D27" s="18">
        <f>'Test Year_Reclaimed'!D27+'Known&amp;Measurable_Reclaimed'!D27</f>
        <v>0</v>
      </c>
      <c r="E27" s="18">
        <f>'Test Year_Reclaimed'!E27+'Known&amp;Measurable_Reclaimed'!E27</f>
        <v>6326.74</v>
      </c>
      <c r="F27" s="18">
        <f>'Test Year_Reclaimed'!F27+'Known&amp;Measurable_Reclaimed'!F27</f>
        <v>0</v>
      </c>
      <c r="G27" s="18">
        <f>'Test Year_Reclaimed'!G27+'Known&amp;Measurable_Reclaimed'!G27</f>
        <v>0</v>
      </c>
      <c r="H27" s="18">
        <f>'Test Year_Reclaimed'!H27+'Known&amp;Measurable_Reclaimed'!H27</f>
        <v>0</v>
      </c>
      <c r="I27" s="18">
        <f>'Test Year_Reclaimed'!I27+'Known&amp;Measurable_Reclaimed'!I27</f>
        <v>0</v>
      </c>
      <c r="J27" s="32">
        <f t="shared" si="0"/>
        <v>6326.74</v>
      </c>
    </row>
    <row r="28" spans="1:10" x14ac:dyDescent="0.25">
      <c r="A28" s="35">
        <v>20</v>
      </c>
      <c r="B28" s="38">
        <v>6174</v>
      </c>
      <c r="C28" s="35" t="s">
        <v>49</v>
      </c>
      <c r="D28" s="18">
        <f>'Test Year_Reclaimed'!D28+'Known&amp;Measurable_Reclaimed'!D28</f>
        <v>0</v>
      </c>
      <c r="E28" s="18">
        <f>'Test Year_Reclaimed'!E28+'Known&amp;Measurable_Reclaimed'!E28</f>
        <v>0</v>
      </c>
      <c r="F28" s="18">
        <f>'Test Year_Reclaimed'!F28+'Known&amp;Measurable_Reclaimed'!F28</f>
        <v>0</v>
      </c>
      <c r="G28" s="18">
        <f>'Test Year_Reclaimed'!G28+'Known&amp;Measurable_Reclaimed'!G28</f>
        <v>0</v>
      </c>
      <c r="H28" s="18">
        <f>'Test Year_Reclaimed'!H28+'Known&amp;Measurable_Reclaimed'!H28</f>
        <v>0</v>
      </c>
      <c r="I28" s="18">
        <f>'Test Year_Reclaimed'!I28+'Known&amp;Measurable_Reclaimed'!I28</f>
        <v>0</v>
      </c>
      <c r="J28" s="32">
        <f t="shared" si="0"/>
        <v>0</v>
      </c>
    </row>
    <row r="29" spans="1:10" x14ac:dyDescent="0.25">
      <c r="A29" s="35">
        <v>21</v>
      </c>
      <c r="B29" s="38">
        <v>6240</v>
      </c>
      <c r="C29" s="35" t="s">
        <v>48</v>
      </c>
      <c r="D29" s="18">
        <f>'Test Year_Reclaimed'!D29+'Known&amp;Measurable_Reclaimed'!D29</f>
        <v>0</v>
      </c>
      <c r="E29" s="18">
        <f>'Test Year_Reclaimed'!E29+'Known&amp;Measurable_Reclaimed'!E29</f>
        <v>0</v>
      </c>
      <c r="F29" s="18">
        <f>'Test Year_Reclaimed'!F29+'Known&amp;Measurable_Reclaimed'!F29</f>
        <v>0</v>
      </c>
      <c r="G29" s="18">
        <f>'Test Year_Reclaimed'!G29+'Known&amp;Measurable_Reclaimed'!G29</f>
        <v>0</v>
      </c>
      <c r="H29" s="18">
        <f>'Test Year_Reclaimed'!H29+'Known&amp;Measurable_Reclaimed'!H29</f>
        <v>0</v>
      </c>
      <c r="I29" s="18">
        <f>'Test Year_Reclaimed'!I29+'Known&amp;Measurable_Reclaimed'!I29</f>
        <v>2036</v>
      </c>
      <c r="J29" s="32">
        <f t="shared" si="0"/>
        <v>2036</v>
      </c>
    </row>
    <row r="30" spans="1:10" x14ac:dyDescent="0.25">
      <c r="A30" s="35">
        <v>22</v>
      </c>
      <c r="B30" s="38">
        <v>6242</v>
      </c>
      <c r="C30" s="35" t="s">
        <v>47</v>
      </c>
      <c r="D30" s="18">
        <f>'Test Year_Reclaimed'!D30+'Known&amp;Measurable_Reclaimed'!D30</f>
        <v>0</v>
      </c>
      <c r="E30" s="18">
        <f>'Test Year_Reclaimed'!E30+'Known&amp;Measurable_Reclaimed'!E30</f>
        <v>0</v>
      </c>
      <c r="F30" s="18">
        <f>'Test Year_Reclaimed'!F30+'Known&amp;Measurable_Reclaimed'!F30</f>
        <v>0</v>
      </c>
      <c r="G30" s="18">
        <f>'Test Year_Reclaimed'!G30+'Known&amp;Measurable_Reclaimed'!G30</f>
        <v>0</v>
      </c>
      <c r="H30" s="18">
        <f>'Test Year_Reclaimed'!H30+'Known&amp;Measurable_Reclaimed'!H30</f>
        <v>0</v>
      </c>
      <c r="I30" s="18">
        <f>'Test Year_Reclaimed'!I30+'Known&amp;Measurable_Reclaimed'!I30</f>
        <v>246318</v>
      </c>
      <c r="J30" s="32">
        <f t="shared" si="0"/>
        <v>246318</v>
      </c>
    </row>
    <row r="31" spans="1:10" x14ac:dyDescent="0.25">
      <c r="A31" s="35">
        <v>23</v>
      </c>
      <c r="B31" s="38">
        <v>6382</v>
      </c>
      <c r="C31" s="35" t="s">
        <v>46</v>
      </c>
      <c r="D31" s="18">
        <f>'Test Year_Reclaimed'!D31+'Known&amp;Measurable_Reclaimed'!D31</f>
        <v>0</v>
      </c>
      <c r="E31" s="18">
        <f>'Test Year_Reclaimed'!E31+'Known&amp;Measurable_Reclaimed'!E31</f>
        <v>0</v>
      </c>
      <c r="F31" s="18">
        <f>'Test Year_Reclaimed'!F31+'Known&amp;Measurable_Reclaimed'!F31</f>
        <v>990</v>
      </c>
      <c r="G31" s="18">
        <f>'Test Year_Reclaimed'!G31+'Known&amp;Measurable_Reclaimed'!G31</f>
        <v>0</v>
      </c>
      <c r="H31" s="18">
        <f>'Test Year_Reclaimed'!H31+'Known&amp;Measurable_Reclaimed'!H31</f>
        <v>0</v>
      </c>
      <c r="I31" s="18">
        <f>'Test Year_Reclaimed'!I31+'Known&amp;Measurable_Reclaimed'!I31</f>
        <v>0</v>
      </c>
      <c r="J31" s="32">
        <f t="shared" si="0"/>
        <v>990</v>
      </c>
    </row>
    <row r="32" spans="1:10" x14ac:dyDescent="0.25">
      <c r="A32" s="35">
        <v>24</v>
      </c>
      <c r="B32" s="38">
        <v>6416</v>
      </c>
      <c r="C32" s="35" t="s">
        <v>45</v>
      </c>
      <c r="D32" s="18">
        <f>'Test Year_Reclaimed'!D32+'Known&amp;Measurable_Reclaimed'!D32</f>
        <v>107.85</v>
      </c>
      <c r="E32" s="18">
        <f>'Test Year_Reclaimed'!E32+'Known&amp;Measurable_Reclaimed'!E32</f>
        <v>0</v>
      </c>
      <c r="F32" s="18">
        <f>'Test Year_Reclaimed'!F32+'Known&amp;Measurable_Reclaimed'!F32</f>
        <v>0</v>
      </c>
      <c r="G32" s="18">
        <f>'Test Year_Reclaimed'!G32+'Known&amp;Measurable_Reclaimed'!G32</f>
        <v>0</v>
      </c>
      <c r="H32" s="18">
        <f>'Test Year_Reclaimed'!H32+'Known&amp;Measurable_Reclaimed'!H32</f>
        <v>0</v>
      </c>
      <c r="I32" s="18">
        <f>'Test Year_Reclaimed'!I32+'Known&amp;Measurable_Reclaimed'!I32</f>
        <v>0</v>
      </c>
      <c r="J32" s="32">
        <f t="shared" si="0"/>
        <v>107.85</v>
      </c>
    </row>
    <row r="33" spans="1:10" x14ac:dyDescent="0.25">
      <c r="A33" s="35">
        <v>25</v>
      </c>
      <c r="B33" s="38">
        <v>6452</v>
      </c>
      <c r="C33" s="35" t="s">
        <v>44</v>
      </c>
      <c r="D33" s="18">
        <f>'Test Year_Reclaimed'!D33+'Known&amp;Measurable_Reclaimed'!D33</f>
        <v>21.6</v>
      </c>
      <c r="E33" s="18">
        <f>'Test Year_Reclaimed'!E33+'Known&amp;Measurable_Reclaimed'!E33</f>
        <v>0</v>
      </c>
      <c r="F33" s="18">
        <f>'Test Year_Reclaimed'!F33+'Known&amp;Measurable_Reclaimed'!F33</f>
        <v>0</v>
      </c>
      <c r="G33" s="18">
        <f>'Test Year_Reclaimed'!G33+'Known&amp;Measurable_Reclaimed'!G33</f>
        <v>0</v>
      </c>
      <c r="H33" s="18">
        <f>'Test Year_Reclaimed'!H33+'Known&amp;Measurable_Reclaimed'!H33</f>
        <v>0</v>
      </c>
      <c r="I33" s="18">
        <f>'Test Year_Reclaimed'!I33+'Known&amp;Measurable_Reclaimed'!I33</f>
        <v>0</v>
      </c>
      <c r="J33" s="32">
        <f t="shared" si="0"/>
        <v>21.6</v>
      </c>
    </row>
    <row r="34" spans="1:10" x14ac:dyDescent="0.25">
      <c r="A34" s="35">
        <v>26</v>
      </c>
      <c r="B34" s="38">
        <v>6551</v>
      </c>
      <c r="C34" s="35" t="s">
        <v>43</v>
      </c>
      <c r="D34" s="18">
        <f>'Test Year_Reclaimed'!D34+'Known&amp;Measurable_Reclaimed'!D34</f>
        <v>27.549999999999997</v>
      </c>
      <c r="E34" s="18">
        <f>'Test Year_Reclaimed'!E34+'Known&amp;Measurable_Reclaimed'!E34</f>
        <v>0</v>
      </c>
      <c r="F34" s="18">
        <f>'Test Year_Reclaimed'!F34+'Known&amp;Measurable_Reclaimed'!F34</f>
        <v>0</v>
      </c>
      <c r="G34" s="18">
        <f>'Test Year_Reclaimed'!G34+'Known&amp;Measurable_Reclaimed'!G34</f>
        <v>0</v>
      </c>
      <c r="H34" s="18">
        <f>'Test Year_Reclaimed'!H34+'Known&amp;Measurable_Reclaimed'!H34</f>
        <v>0</v>
      </c>
      <c r="I34" s="18">
        <f>'Test Year_Reclaimed'!I34+'Known&amp;Measurable_Reclaimed'!I34</f>
        <v>0</v>
      </c>
      <c r="J34" s="32">
        <f t="shared" si="0"/>
        <v>27.549999999999997</v>
      </c>
    </row>
    <row r="35" spans="1:10" x14ac:dyDescent="0.25">
      <c r="A35" s="35">
        <v>27</v>
      </c>
      <c r="B35" s="38">
        <v>6558</v>
      </c>
      <c r="C35" s="35" t="s">
        <v>42</v>
      </c>
      <c r="D35" s="18">
        <f>'Test Year_Reclaimed'!D35+'Known&amp;Measurable_Reclaimed'!D35</f>
        <v>80</v>
      </c>
      <c r="E35" s="18">
        <f>'Test Year_Reclaimed'!E35+'Known&amp;Measurable_Reclaimed'!E35</f>
        <v>0</v>
      </c>
      <c r="F35" s="18">
        <f>'Test Year_Reclaimed'!F35+'Known&amp;Measurable_Reclaimed'!F35</f>
        <v>0</v>
      </c>
      <c r="G35" s="18">
        <f>'Test Year_Reclaimed'!G35+'Known&amp;Measurable_Reclaimed'!G35</f>
        <v>0</v>
      </c>
      <c r="H35" s="18">
        <f>'Test Year_Reclaimed'!H35+'Known&amp;Measurable_Reclaimed'!H35</f>
        <v>0</v>
      </c>
      <c r="I35" s="18">
        <f>'Test Year_Reclaimed'!I35+'Known&amp;Measurable_Reclaimed'!I35</f>
        <v>0</v>
      </c>
      <c r="J35" s="32">
        <f t="shared" si="0"/>
        <v>80</v>
      </c>
    </row>
    <row r="36" spans="1:10" x14ac:dyDescent="0.25">
      <c r="A36" s="35">
        <v>28</v>
      </c>
      <c r="B36" s="38">
        <v>6632</v>
      </c>
      <c r="C36" s="35" t="s">
        <v>41</v>
      </c>
      <c r="D36" s="18">
        <f>'Test Year_Reclaimed'!D36+'Known&amp;Measurable_Reclaimed'!D36</f>
        <v>519</v>
      </c>
      <c r="E36" s="18">
        <f>'Test Year_Reclaimed'!E36+'Known&amp;Measurable_Reclaimed'!E36</f>
        <v>0</v>
      </c>
      <c r="F36" s="18">
        <f>'Test Year_Reclaimed'!F36+'Known&amp;Measurable_Reclaimed'!F36</f>
        <v>0</v>
      </c>
      <c r="G36" s="18">
        <f>'Test Year_Reclaimed'!G36+'Known&amp;Measurable_Reclaimed'!G36</f>
        <v>0</v>
      </c>
      <c r="H36" s="18">
        <f>'Test Year_Reclaimed'!H36+'Known&amp;Measurable_Reclaimed'!H36</f>
        <v>0</v>
      </c>
      <c r="I36" s="18">
        <f>'Test Year_Reclaimed'!I36+'Known&amp;Measurable_Reclaimed'!I36</f>
        <v>0</v>
      </c>
      <c r="J36" s="32">
        <f t="shared" si="0"/>
        <v>519</v>
      </c>
    </row>
    <row r="37" spans="1:10" x14ac:dyDescent="0.25">
      <c r="A37" s="35">
        <v>29</v>
      </c>
      <c r="B37" s="38">
        <v>6633</v>
      </c>
      <c r="C37" s="35" t="s">
        <v>40</v>
      </c>
      <c r="D37" s="18">
        <f>'Test Year_Reclaimed'!D37+'Known&amp;Measurable_Reclaimed'!D37</f>
        <v>209</v>
      </c>
      <c r="E37" s="18">
        <f>'Test Year_Reclaimed'!E37+'Known&amp;Measurable_Reclaimed'!E37</f>
        <v>0</v>
      </c>
      <c r="F37" s="18">
        <f>'Test Year_Reclaimed'!F37+'Known&amp;Measurable_Reclaimed'!F37</f>
        <v>0</v>
      </c>
      <c r="G37" s="18">
        <f>'Test Year_Reclaimed'!G37+'Known&amp;Measurable_Reclaimed'!G37</f>
        <v>0</v>
      </c>
      <c r="H37" s="18">
        <f>'Test Year_Reclaimed'!H37+'Known&amp;Measurable_Reclaimed'!H37</f>
        <v>0</v>
      </c>
      <c r="I37" s="18">
        <f>'Test Year_Reclaimed'!I37+'Known&amp;Measurable_Reclaimed'!I37</f>
        <v>0</v>
      </c>
      <c r="J37" s="32">
        <f t="shared" si="0"/>
        <v>209</v>
      </c>
    </row>
    <row r="38" spans="1:10" x14ac:dyDescent="0.25">
      <c r="A38" s="35">
        <v>30</v>
      </c>
      <c r="B38" s="38">
        <v>6854</v>
      </c>
      <c r="C38" s="35" t="s">
        <v>39</v>
      </c>
      <c r="D38" s="18">
        <f>'Test Year_Reclaimed'!D38+'Known&amp;Measurable_Reclaimed'!D38</f>
        <v>12.93</v>
      </c>
      <c r="E38" s="18">
        <f>'Test Year_Reclaimed'!E38+'Known&amp;Measurable_Reclaimed'!E38</f>
        <v>0</v>
      </c>
      <c r="F38" s="18">
        <f>'Test Year_Reclaimed'!F38+'Known&amp;Measurable_Reclaimed'!F38</f>
        <v>0</v>
      </c>
      <c r="G38" s="18">
        <f>'Test Year_Reclaimed'!G38+'Known&amp;Measurable_Reclaimed'!G38</f>
        <v>0</v>
      </c>
      <c r="H38" s="18">
        <f>'Test Year_Reclaimed'!H38+'Known&amp;Measurable_Reclaimed'!H38</f>
        <v>0</v>
      </c>
      <c r="I38" s="18">
        <f>'Test Year_Reclaimed'!I38+'Known&amp;Measurable_Reclaimed'!I38</f>
        <v>0</v>
      </c>
      <c r="J38" s="32">
        <f t="shared" si="0"/>
        <v>12.93</v>
      </c>
    </row>
    <row r="39" spans="1:10" x14ac:dyDescent="0.25">
      <c r="A39" s="35">
        <v>31</v>
      </c>
      <c r="B39" s="38">
        <v>7121</v>
      </c>
      <c r="C39" s="35" t="s">
        <v>37</v>
      </c>
      <c r="D39" s="18">
        <f>'Test Year_Reclaimed'!D39+'Known&amp;Measurable_Reclaimed'!D39</f>
        <v>534</v>
      </c>
      <c r="E39" s="18">
        <f>'Test Year_Reclaimed'!E39+'Known&amp;Measurable_Reclaimed'!E39</f>
        <v>0</v>
      </c>
      <c r="F39" s="18">
        <f>'Test Year_Reclaimed'!F39+'Known&amp;Measurable_Reclaimed'!F39</f>
        <v>0</v>
      </c>
      <c r="G39" s="18">
        <f>'Test Year_Reclaimed'!G39+'Known&amp;Measurable_Reclaimed'!G39</f>
        <v>0</v>
      </c>
      <c r="H39" s="18">
        <f>'Test Year_Reclaimed'!H39+'Known&amp;Measurable_Reclaimed'!H39</f>
        <v>0</v>
      </c>
      <c r="I39" s="18">
        <f>'Test Year_Reclaimed'!I39+'Known&amp;Measurable_Reclaimed'!I39</f>
        <v>0</v>
      </c>
      <c r="J39" s="32">
        <f t="shared" si="0"/>
        <v>534</v>
      </c>
    </row>
    <row r="40" spans="1:10" x14ac:dyDescent="0.25">
      <c r="A40" s="35">
        <v>32</v>
      </c>
      <c r="B40" s="38">
        <v>7127</v>
      </c>
      <c r="C40" s="35" t="s">
        <v>36</v>
      </c>
      <c r="D40" s="18">
        <f>'Test Year_Reclaimed'!D40+'Known&amp;Measurable_Reclaimed'!D40</f>
        <v>0</v>
      </c>
      <c r="E40" s="18">
        <f>'Test Year_Reclaimed'!E40+'Known&amp;Measurable_Reclaimed'!E40</f>
        <v>0</v>
      </c>
      <c r="F40" s="18">
        <f>'Test Year_Reclaimed'!F40+'Known&amp;Measurable_Reclaimed'!F40</f>
        <v>0</v>
      </c>
      <c r="G40" s="18">
        <f>'Test Year_Reclaimed'!G40+'Known&amp;Measurable_Reclaimed'!G40</f>
        <v>0</v>
      </c>
      <c r="H40" s="18">
        <f>'Test Year_Reclaimed'!H40+'Known&amp;Measurable_Reclaimed'!H40</f>
        <v>0</v>
      </c>
      <c r="I40" s="18">
        <f>'Test Year_Reclaimed'!I40+'Known&amp;Measurable_Reclaimed'!I40</f>
        <v>0</v>
      </c>
      <c r="J40" s="32">
        <f t="shared" si="0"/>
        <v>0</v>
      </c>
    </row>
    <row r="41" spans="1:10" x14ac:dyDescent="0.25">
      <c r="A41" s="35">
        <v>33</v>
      </c>
      <c r="B41" s="38">
        <v>7132</v>
      </c>
      <c r="C41" s="35" t="s">
        <v>34</v>
      </c>
      <c r="D41" s="18">
        <f>'Test Year_Reclaimed'!D41+'Known&amp;Measurable_Reclaimed'!D41</f>
        <v>176.16</v>
      </c>
      <c r="E41" s="18">
        <f>'Test Year_Reclaimed'!E41+'Known&amp;Measurable_Reclaimed'!E41</f>
        <v>0</v>
      </c>
      <c r="F41" s="18">
        <f>'Test Year_Reclaimed'!F41+'Known&amp;Measurable_Reclaimed'!F41</f>
        <v>0</v>
      </c>
      <c r="G41" s="18">
        <f>'Test Year_Reclaimed'!G41+'Known&amp;Measurable_Reclaimed'!G41</f>
        <v>0</v>
      </c>
      <c r="H41" s="18">
        <f>'Test Year_Reclaimed'!H41+'Known&amp;Measurable_Reclaimed'!H41</f>
        <v>0</v>
      </c>
      <c r="I41" s="18">
        <f>'Test Year_Reclaimed'!I41+'Known&amp;Measurable_Reclaimed'!I41</f>
        <v>0</v>
      </c>
      <c r="J41" s="32">
        <f t="shared" si="0"/>
        <v>176.16</v>
      </c>
    </row>
    <row r="42" spans="1:10" x14ac:dyDescent="0.25">
      <c r="A42" s="35">
        <v>34</v>
      </c>
      <c r="B42" s="38">
        <v>7133</v>
      </c>
      <c r="C42" s="35" t="s">
        <v>33</v>
      </c>
      <c r="D42" s="18">
        <f>'Test Year_Reclaimed'!D42+'Known&amp;Measurable_Reclaimed'!D42</f>
        <v>5512.87</v>
      </c>
      <c r="E42" s="18">
        <f>'Test Year_Reclaimed'!E42+'Known&amp;Measurable_Reclaimed'!E42</f>
        <v>0</v>
      </c>
      <c r="F42" s="18">
        <f>'Test Year_Reclaimed'!F42+'Known&amp;Measurable_Reclaimed'!F42</f>
        <v>0</v>
      </c>
      <c r="G42" s="18">
        <f>'Test Year_Reclaimed'!G42+'Known&amp;Measurable_Reclaimed'!G42</f>
        <v>0</v>
      </c>
      <c r="H42" s="18">
        <f>'Test Year_Reclaimed'!H42+'Known&amp;Measurable_Reclaimed'!H42</f>
        <v>0</v>
      </c>
      <c r="I42" s="18">
        <f>'Test Year_Reclaimed'!I42+'Known&amp;Measurable_Reclaimed'!I42</f>
        <v>0</v>
      </c>
      <c r="J42" s="32">
        <f t="shared" si="0"/>
        <v>5512.87</v>
      </c>
    </row>
    <row r="43" spans="1:10" x14ac:dyDescent="0.25">
      <c r="A43" s="35">
        <v>35</v>
      </c>
      <c r="B43" s="38">
        <v>7134</v>
      </c>
      <c r="C43" s="35" t="s">
        <v>32</v>
      </c>
      <c r="D43" s="18">
        <f>'Test Year_Reclaimed'!D43+'Known&amp;Measurable_Reclaimed'!D43</f>
        <v>848.29000000000008</v>
      </c>
      <c r="E43" s="18">
        <f>'Test Year_Reclaimed'!E43+'Known&amp;Measurable_Reclaimed'!E43</f>
        <v>0</v>
      </c>
      <c r="F43" s="18">
        <f>'Test Year_Reclaimed'!F43+'Known&amp;Measurable_Reclaimed'!F43</f>
        <v>0</v>
      </c>
      <c r="G43" s="18">
        <f>'Test Year_Reclaimed'!G43+'Known&amp;Measurable_Reclaimed'!G43</f>
        <v>0</v>
      </c>
      <c r="H43" s="18">
        <f>'Test Year_Reclaimed'!H43+'Known&amp;Measurable_Reclaimed'!H43</f>
        <v>0</v>
      </c>
      <c r="I43" s="18">
        <f>'Test Year_Reclaimed'!I43+'Known&amp;Measurable_Reclaimed'!I43</f>
        <v>0</v>
      </c>
      <c r="J43" s="32">
        <f t="shared" si="0"/>
        <v>848.29000000000008</v>
      </c>
    </row>
    <row r="44" spans="1:10" x14ac:dyDescent="0.25">
      <c r="A44" s="35">
        <v>36</v>
      </c>
      <c r="B44" s="38">
        <v>7454</v>
      </c>
      <c r="C44" s="35" t="s">
        <v>31</v>
      </c>
      <c r="D44" s="18">
        <f>'Test Year_Reclaimed'!D44+'Known&amp;Measurable_Reclaimed'!D44</f>
        <v>0</v>
      </c>
      <c r="E44" s="18">
        <f>'Test Year_Reclaimed'!E44+'Known&amp;Measurable_Reclaimed'!E44</f>
        <v>0</v>
      </c>
      <c r="F44" s="18">
        <f>'Test Year_Reclaimed'!F44+'Known&amp;Measurable_Reclaimed'!F44</f>
        <v>0</v>
      </c>
      <c r="G44" s="18">
        <f>'Test Year_Reclaimed'!G44+'Known&amp;Measurable_Reclaimed'!G44</f>
        <v>0</v>
      </c>
      <c r="H44" s="18">
        <f>'Test Year_Reclaimed'!H44+'Known&amp;Measurable_Reclaimed'!H44</f>
        <v>0</v>
      </c>
      <c r="I44" s="18">
        <f>'Test Year_Reclaimed'!I44+'Known&amp;Measurable_Reclaimed'!I44</f>
        <v>0</v>
      </c>
      <c r="J44" s="32">
        <f t="shared" si="0"/>
        <v>0</v>
      </c>
    </row>
    <row r="45" spans="1:10" x14ac:dyDescent="0.25">
      <c r="A45" s="35">
        <v>37</v>
      </c>
      <c r="B45" s="38">
        <v>7460</v>
      </c>
      <c r="C45" s="35" t="s">
        <v>30</v>
      </c>
      <c r="D45" s="18">
        <f>'Test Year_Reclaimed'!D45+'Known&amp;Measurable_Reclaimed'!D45</f>
        <v>0</v>
      </c>
      <c r="E45" s="18">
        <f>'Test Year_Reclaimed'!E45+'Known&amp;Measurable_Reclaimed'!E45</f>
        <v>0</v>
      </c>
      <c r="F45" s="18">
        <f>'Test Year_Reclaimed'!F45+'Known&amp;Measurable_Reclaimed'!F45</f>
        <v>0</v>
      </c>
      <c r="G45" s="18">
        <f>'Test Year_Reclaimed'!G45+'Known&amp;Measurable_Reclaimed'!G45</f>
        <v>0</v>
      </c>
      <c r="H45" s="18">
        <f>'Test Year_Reclaimed'!H45+'Known&amp;Measurable_Reclaimed'!H45</f>
        <v>0</v>
      </c>
      <c r="I45" s="18">
        <f>'Test Year_Reclaimed'!I45+'Known&amp;Measurable_Reclaimed'!I45</f>
        <v>0</v>
      </c>
      <c r="J45" s="32">
        <f t="shared" si="0"/>
        <v>0</v>
      </c>
    </row>
    <row r="46" spans="1:10" x14ac:dyDescent="0.25">
      <c r="A46" s="35">
        <v>38</v>
      </c>
      <c r="B46" s="38">
        <v>7478</v>
      </c>
      <c r="C46" s="35" t="s">
        <v>29</v>
      </c>
      <c r="D46" s="18">
        <f>'Test Year_Reclaimed'!D46+'Known&amp;Measurable_Reclaimed'!D46</f>
        <v>131.91999999999999</v>
      </c>
      <c r="E46" s="18">
        <f>'Test Year_Reclaimed'!E46+'Known&amp;Measurable_Reclaimed'!E46</f>
        <v>0</v>
      </c>
      <c r="F46" s="18">
        <f>'Test Year_Reclaimed'!F46+'Known&amp;Measurable_Reclaimed'!F46</f>
        <v>0</v>
      </c>
      <c r="G46" s="18">
        <f>'Test Year_Reclaimed'!G46+'Known&amp;Measurable_Reclaimed'!G46</f>
        <v>0</v>
      </c>
      <c r="H46" s="18">
        <f>'Test Year_Reclaimed'!H46+'Known&amp;Measurable_Reclaimed'!H46</f>
        <v>0</v>
      </c>
      <c r="I46" s="18">
        <f>'Test Year_Reclaimed'!I46+'Known&amp;Measurable_Reclaimed'!I46</f>
        <v>0</v>
      </c>
      <c r="J46" s="32">
        <f t="shared" si="0"/>
        <v>131.91999999999999</v>
      </c>
    </row>
    <row r="47" spans="1:10" x14ac:dyDescent="0.25">
      <c r="A47" s="35">
        <v>39</v>
      </c>
      <c r="B47" s="38">
        <v>7482</v>
      </c>
      <c r="C47" s="35" t="s">
        <v>28</v>
      </c>
      <c r="D47" s="18">
        <f>'Test Year_Reclaimed'!D47+'Known&amp;Measurable_Reclaimed'!D47</f>
        <v>0</v>
      </c>
      <c r="E47" s="18">
        <f>'Test Year_Reclaimed'!E47+'Known&amp;Measurable_Reclaimed'!E47</f>
        <v>0</v>
      </c>
      <c r="F47" s="18">
        <f>'Test Year_Reclaimed'!F47+'Known&amp;Measurable_Reclaimed'!F47</f>
        <v>0</v>
      </c>
      <c r="G47" s="18">
        <f>'Test Year_Reclaimed'!G47+'Known&amp;Measurable_Reclaimed'!G47</f>
        <v>0</v>
      </c>
      <c r="H47" s="18">
        <f>'Test Year_Reclaimed'!H47+'Known&amp;Measurable_Reclaimed'!H47</f>
        <v>0</v>
      </c>
      <c r="I47" s="18">
        <f>'Test Year_Reclaimed'!I47+'Known&amp;Measurable_Reclaimed'!I47</f>
        <v>0</v>
      </c>
      <c r="J47" s="32">
        <f t="shared" si="0"/>
        <v>0</v>
      </c>
    </row>
    <row r="48" spans="1:10" x14ac:dyDescent="0.25">
      <c r="A48" s="35">
        <v>40</v>
      </c>
      <c r="B48" s="38">
        <v>7486</v>
      </c>
      <c r="C48" s="35" t="s">
        <v>27</v>
      </c>
      <c r="D48" s="18">
        <f>'Test Year_Reclaimed'!D48+'Known&amp;Measurable_Reclaimed'!D48</f>
        <v>359.88</v>
      </c>
      <c r="E48" s="18">
        <f>'Test Year_Reclaimed'!E48+'Known&amp;Measurable_Reclaimed'!E48</f>
        <v>0</v>
      </c>
      <c r="F48" s="18">
        <f>'Test Year_Reclaimed'!F48+'Known&amp;Measurable_Reclaimed'!F48</f>
        <v>0</v>
      </c>
      <c r="G48" s="18">
        <f>'Test Year_Reclaimed'!G48+'Known&amp;Measurable_Reclaimed'!G48</f>
        <v>0</v>
      </c>
      <c r="H48" s="18">
        <f>'Test Year_Reclaimed'!H48+'Known&amp;Measurable_Reclaimed'!H48</f>
        <v>0</v>
      </c>
      <c r="I48" s="18">
        <f>'Test Year_Reclaimed'!I48+'Known&amp;Measurable_Reclaimed'!I48</f>
        <v>0</v>
      </c>
      <c r="J48" s="32">
        <f t="shared" si="0"/>
        <v>359.88</v>
      </c>
    </row>
    <row r="49" spans="1:10" x14ac:dyDescent="0.25">
      <c r="A49" s="35">
        <v>41</v>
      </c>
      <c r="B49" s="38">
        <v>7500</v>
      </c>
      <c r="C49" s="35" t="s">
        <v>26</v>
      </c>
      <c r="D49" s="18">
        <f>'Test Year_Reclaimed'!D49+'Known&amp;Measurable_Reclaimed'!D49</f>
        <v>360.21</v>
      </c>
      <c r="E49" s="18">
        <f>'Test Year_Reclaimed'!E49+'Known&amp;Measurable_Reclaimed'!E49</f>
        <v>0</v>
      </c>
      <c r="F49" s="18">
        <f>'Test Year_Reclaimed'!F49+'Known&amp;Measurable_Reclaimed'!F49</f>
        <v>0</v>
      </c>
      <c r="G49" s="18">
        <f>'Test Year_Reclaimed'!G49+'Known&amp;Measurable_Reclaimed'!G49</f>
        <v>0</v>
      </c>
      <c r="H49" s="18">
        <f>'Test Year_Reclaimed'!H49+'Known&amp;Measurable_Reclaimed'!H49</f>
        <v>0</v>
      </c>
      <c r="I49" s="18">
        <f>'Test Year_Reclaimed'!I49+'Known&amp;Measurable_Reclaimed'!I49</f>
        <v>0</v>
      </c>
      <c r="J49" s="32">
        <f t="shared" si="0"/>
        <v>360.21</v>
      </c>
    </row>
    <row r="50" spans="1:10" x14ac:dyDescent="0.25">
      <c r="A50" s="35">
        <v>42</v>
      </c>
      <c r="B50" s="38">
        <v>7510</v>
      </c>
      <c r="C50" s="35" t="s">
        <v>25</v>
      </c>
      <c r="D50" s="18">
        <f>'Test Year_Reclaimed'!D50+'Known&amp;Measurable_Reclaimed'!D50</f>
        <v>9.99</v>
      </c>
      <c r="E50" s="18">
        <f>'Test Year_Reclaimed'!E50+'Known&amp;Measurable_Reclaimed'!E50</f>
        <v>0</v>
      </c>
      <c r="F50" s="18">
        <f>'Test Year_Reclaimed'!F50+'Known&amp;Measurable_Reclaimed'!F50</f>
        <v>0</v>
      </c>
      <c r="G50" s="18">
        <f>'Test Year_Reclaimed'!G50+'Known&amp;Measurable_Reclaimed'!G50</f>
        <v>0</v>
      </c>
      <c r="H50" s="18">
        <f>'Test Year_Reclaimed'!H50+'Known&amp;Measurable_Reclaimed'!H50</f>
        <v>0</v>
      </c>
      <c r="I50" s="18">
        <f>'Test Year_Reclaimed'!I50+'Known&amp;Measurable_Reclaimed'!I50</f>
        <v>0</v>
      </c>
      <c r="J50" s="32">
        <f t="shared" si="0"/>
        <v>9.99</v>
      </c>
    </row>
    <row r="51" spans="1:10" x14ac:dyDescent="0.25">
      <c r="A51" s="35">
        <v>43</v>
      </c>
      <c r="B51" s="38">
        <v>7580</v>
      </c>
      <c r="C51" s="35" t="s">
        <v>24</v>
      </c>
      <c r="D51" s="18">
        <f>'Test Year_Reclaimed'!D51+'Known&amp;Measurable_Reclaimed'!D51</f>
        <v>617.44000000000005</v>
      </c>
      <c r="E51" s="18">
        <f>'Test Year_Reclaimed'!E51+'Known&amp;Measurable_Reclaimed'!E51</f>
        <v>0</v>
      </c>
      <c r="F51" s="18">
        <f>'Test Year_Reclaimed'!F51+'Known&amp;Measurable_Reclaimed'!F51</f>
        <v>0</v>
      </c>
      <c r="G51" s="18">
        <f>'Test Year_Reclaimed'!G51+'Known&amp;Measurable_Reclaimed'!G51</f>
        <v>0</v>
      </c>
      <c r="H51" s="18">
        <f>'Test Year_Reclaimed'!H51+'Known&amp;Measurable_Reclaimed'!H51</f>
        <v>0</v>
      </c>
      <c r="I51" s="18">
        <f>'Test Year_Reclaimed'!I51+'Known&amp;Measurable_Reclaimed'!I51</f>
        <v>0</v>
      </c>
      <c r="J51" s="32">
        <f t="shared" si="0"/>
        <v>617.44000000000005</v>
      </c>
    </row>
    <row r="52" spans="1:10" x14ac:dyDescent="0.25">
      <c r="A52" s="35">
        <v>44</v>
      </c>
      <c r="B52" s="38">
        <v>7600</v>
      </c>
      <c r="C52" s="35" t="s">
        <v>23</v>
      </c>
      <c r="D52" s="18">
        <f>'Test Year_Reclaimed'!D52+'Known&amp;Measurable_Reclaimed'!D52</f>
        <v>3504.2499999999991</v>
      </c>
      <c r="E52" s="18">
        <f>'Test Year_Reclaimed'!E52+'Known&amp;Measurable_Reclaimed'!E52</f>
        <v>0</v>
      </c>
      <c r="F52" s="18">
        <f>'Test Year_Reclaimed'!F52+'Known&amp;Measurable_Reclaimed'!F52</f>
        <v>0</v>
      </c>
      <c r="G52" s="18">
        <f>'Test Year_Reclaimed'!G52+'Known&amp;Measurable_Reclaimed'!G52</f>
        <v>0</v>
      </c>
      <c r="H52" s="18">
        <f>'Test Year_Reclaimed'!H52+'Known&amp;Measurable_Reclaimed'!H52</f>
        <v>0</v>
      </c>
      <c r="I52" s="18">
        <f>'Test Year_Reclaimed'!I52+'Known&amp;Measurable_Reclaimed'!I52</f>
        <v>0</v>
      </c>
      <c r="J52" s="32">
        <f t="shared" si="0"/>
        <v>3504.2499999999991</v>
      </c>
    </row>
    <row r="53" spans="1:10" x14ac:dyDescent="0.25">
      <c r="A53" s="35">
        <v>45</v>
      </c>
      <c r="B53" s="38">
        <v>7601</v>
      </c>
      <c r="C53" s="35" t="s">
        <v>22</v>
      </c>
      <c r="D53" s="18">
        <f>'Test Year_Reclaimed'!D53+'Known&amp;Measurable_Reclaimed'!D53</f>
        <v>11.55</v>
      </c>
      <c r="E53" s="18">
        <f>'Test Year_Reclaimed'!E53+'Known&amp;Measurable_Reclaimed'!E53</f>
        <v>0</v>
      </c>
      <c r="F53" s="18">
        <f>'Test Year_Reclaimed'!F53+'Known&amp;Measurable_Reclaimed'!F53</f>
        <v>0</v>
      </c>
      <c r="G53" s="18">
        <f>'Test Year_Reclaimed'!G53+'Known&amp;Measurable_Reclaimed'!G53</f>
        <v>0</v>
      </c>
      <c r="H53" s="18">
        <f>'Test Year_Reclaimed'!H53+'Known&amp;Measurable_Reclaimed'!H53</f>
        <v>0</v>
      </c>
      <c r="I53" s="18">
        <f>'Test Year_Reclaimed'!I53+'Known&amp;Measurable_Reclaimed'!I53</f>
        <v>0</v>
      </c>
      <c r="J53" s="32">
        <f t="shared" si="0"/>
        <v>11.55</v>
      </c>
    </row>
    <row r="54" spans="1:10" x14ac:dyDescent="0.25">
      <c r="A54" s="35">
        <v>46</v>
      </c>
      <c r="B54" s="38">
        <v>7610</v>
      </c>
      <c r="C54" s="35" t="s">
        <v>21</v>
      </c>
      <c r="D54" s="18">
        <f>'Test Year_Reclaimed'!D54+'Known&amp;Measurable_Reclaimed'!D54</f>
        <v>0</v>
      </c>
      <c r="E54" s="18">
        <f>'Test Year_Reclaimed'!E54+'Known&amp;Measurable_Reclaimed'!E54</f>
        <v>0</v>
      </c>
      <c r="F54" s="18">
        <f>'Test Year_Reclaimed'!F54+'Known&amp;Measurable_Reclaimed'!F54</f>
        <v>0</v>
      </c>
      <c r="G54" s="18">
        <f>'Test Year_Reclaimed'!G54+'Known&amp;Measurable_Reclaimed'!G54</f>
        <v>0</v>
      </c>
      <c r="H54" s="18">
        <f>'Test Year_Reclaimed'!H54+'Known&amp;Measurable_Reclaimed'!H54</f>
        <v>0</v>
      </c>
      <c r="I54" s="18">
        <f>'Test Year_Reclaimed'!I54+'Known&amp;Measurable_Reclaimed'!I54</f>
        <v>0</v>
      </c>
      <c r="J54" s="32">
        <f t="shared" si="0"/>
        <v>0</v>
      </c>
    </row>
    <row r="55" spans="1:10" x14ac:dyDescent="0.25">
      <c r="A55" s="35">
        <v>47</v>
      </c>
      <c r="B55" s="38">
        <v>7615</v>
      </c>
      <c r="C55" s="35" t="s">
        <v>18</v>
      </c>
      <c r="D55" s="18">
        <f>'Test Year_Reclaimed'!D55+'Known&amp;Measurable_Reclaimed'!D55</f>
        <v>1806.73</v>
      </c>
      <c r="E55" s="18">
        <f>'Test Year_Reclaimed'!E55+'Known&amp;Measurable_Reclaimed'!E55</f>
        <v>0</v>
      </c>
      <c r="F55" s="18">
        <f>'Test Year_Reclaimed'!F55+'Known&amp;Measurable_Reclaimed'!F55</f>
        <v>0</v>
      </c>
      <c r="G55" s="18">
        <f>'Test Year_Reclaimed'!G55+'Known&amp;Measurable_Reclaimed'!G55</f>
        <v>0</v>
      </c>
      <c r="H55" s="18">
        <f>'Test Year_Reclaimed'!H55+'Known&amp;Measurable_Reclaimed'!H55</f>
        <v>0</v>
      </c>
      <c r="I55" s="18">
        <f>'Test Year_Reclaimed'!I55+'Known&amp;Measurable_Reclaimed'!I55</f>
        <v>0</v>
      </c>
      <c r="J55" s="32">
        <f t="shared" si="0"/>
        <v>1806.73</v>
      </c>
    </row>
    <row r="56" spans="1:10" x14ac:dyDescent="0.25">
      <c r="A56" s="35">
        <v>48</v>
      </c>
      <c r="B56" s="38">
        <v>8142</v>
      </c>
      <c r="C56" s="35" t="s">
        <v>17</v>
      </c>
      <c r="D56" s="18">
        <f>'Test Year_Reclaimed'!D56+'Known&amp;Measurable_Reclaimed'!D56</f>
        <v>0</v>
      </c>
      <c r="E56" s="18">
        <f>'Test Year_Reclaimed'!E56+'Known&amp;Measurable_Reclaimed'!E56</f>
        <v>0</v>
      </c>
      <c r="F56" s="18">
        <f>'Test Year_Reclaimed'!F56+'Known&amp;Measurable_Reclaimed'!F56</f>
        <v>0</v>
      </c>
      <c r="G56" s="18">
        <f>'Test Year_Reclaimed'!G56+'Known&amp;Measurable_Reclaimed'!G56</f>
        <v>15183.270000000002</v>
      </c>
      <c r="H56" s="18">
        <f>'Test Year_Reclaimed'!H56+'Known&amp;Measurable_Reclaimed'!H56</f>
        <v>0</v>
      </c>
      <c r="I56" s="18">
        <f>'Test Year_Reclaimed'!I56+'Known&amp;Measurable_Reclaimed'!I56</f>
        <v>0</v>
      </c>
      <c r="J56" s="32">
        <f t="shared" si="0"/>
        <v>15183.270000000002</v>
      </c>
    </row>
    <row r="57" spans="1:10" x14ac:dyDescent="0.25">
      <c r="A57" s="35">
        <v>49</v>
      </c>
      <c r="B57" s="38">
        <v>8312</v>
      </c>
      <c r="C57" s="35" t="s">
        <v>16</v>
      </c>
      <c r="D57" s="18">
        <f>'Test Year_Reclaimed'!D57+'Known&amp;Measurable_Reclaimed'!D57</f>
        <v>0</v>
      </c>
      <c r="E57" s="18">
        <f>'Test Year_Reclaimed'!E57+'Known&amp;Measurable_Reclaimed'!E57</f>
        <v>0</v>
      </c>
      <c r="F57" s="18">
        <f>'Test Year_Reclaimed'!F57+'Known&amp;Measurable_Reclaimed'!F57</f>
        <v>0</v>
      </c>
      <c r="G57" s="18">
        <f>'Test Year_Reclaimed'!G57+'Known&amp;Measurable_Reclaimed'!G57</f>
        <v>34.539999999999992</v>
      </c>
      <c r="H57" s="18">
        <f>'Test Year_Reclaimed'!H57+'Known&amp;Measurable_Reclaimed'!H57</f>
        <v>0</v>
      </c>
      <c r="I57" s="18">
        <f>'Test Year_Reclaimed'!I57+'Known&amp;Measurable_Reclaimed'!I57</f>
        <v>0</v>
      </c>
      <c r="J57" s="32">
        <f t="shared" si="0"/>
        <v>34.539999999999992</v>
      </c>
    </row>
    <row r="58" spans="1:10" x14ac:dyDescent="0.25">
      <c r="A58" s="35">
        <v>50</v>
      </c>
      <c r="B58" s="38">
        <v>8316</v>
      </c>
      <c r="C58" s="35" t="s">
        <v>13</v>
      </c>
      <c r="D58" s="18">
        <f>'Test Year_Reclaimed'!D58+'Known&amp;Measurable_Reclaimed'!D58</f>
        <v>0</v>
      </c>
      <c r="E58" s="18">
        <f>'Test Year_Reclaimed'!E58+'Known&amp;Measurable_Reclaimed'!E58</f>
        <v>0</v>
      </c>
      <c r="F58" s="18">
        <f>'Test Year_Reclaimed'!F58+'Known&amp;Measurable_Reclaimed'!F58</f>
        <v>0</v>
      </c>
      <c r="G58" s="18">
        <f>'Test Year_Reclaimed'!G58+'Known&amp;Measurable_Reclaimed'!G58</f>
        <v>458</v>
      </c>
      <c r="H58" s="18">
        <f>'Test Year_Reclaimed'!H58+'Known&amp;Measurable_Reclaimed'!H58</f>
        <v>0</v>
      </c>
      <c r="I58" s="18">
        <f>'Test Year_Reclaimed'!I58+'Known&amp;Measurable_Reclaimed'!I58</f>
        <v>0</v>
      </c>
      <c r="J58" s="32">
        <f t="shared" si="0"/>
        <v>458</v>
      </c>
    </row>
    <row r="59" spans="1:10" x14ac:dyDescent="0.25">
      <c r="A59" s="35">
        <v>51</v>
      </c>
      <c r="B59" s="38">
        <v>9845</v>
      </c>
      <c r="C59" s="35" t="s">
        <v>4</v>
      </c>
      <c r="D59" s="18">
        <f>'Test Year_Reclaimed'!D59+'Known&amp;Measurable_Reclaimed'!D59</f>
        <v>0</v>
      </c>
      <c r="E59" s="18">
        <f>'Test Year_Reclaimed'!E59+'Known&amp;Measurable_Reclaimed'!E59</f>
        <v>0</v>
      </c>
      <c r="F59" s="18">
        <f>'Test Year_Reclaimed'!F59+'Known&amp;Measurable_Reclaimed'!F59</f>
        <v>0</v>
      </c>
      <c r="G59" s="18">
        <f>'Test Year_Reclaimed'!G59+'Known&amp;Measurable_Reclaimed'!G59</f>
        <v>0</v>
      </c>
      <c r="H59" s="18">
        <f>'Test Year_Reclaimed'!H59+'Known&amp;Measurable_Reclaimed'!H59</f>
        <v>0</v>
      </c>
      <c r="I59" s="18">
        <f>'Test Year_Reclaimed'!I59+'Known&amp;Measurable_Reclaimed'!I59</f>
        <v>58189</v>
      </c>
      <c r="J59" s="32">
        <f t="shared" si="0"/>
        <v>58189</v>
      </c>
    </row>
    <row r="60" spans="1:10" ht="30" x14ac:dyDescent="0.25">
      <c r="A60" s="39">
        <v>52</v>
      </c>
      <c r="B60" s="28" t="s">
        <v>97</v>
      </c>
      <c r="C60" s="39" t="s">
        <v>73</v>
      </c>
      <c r="D60" s="30">
        <f>SUM(D9:D59)</f>
        <v>536717.69825000025</v>
      </c>
      <c r="E60" s="30">
        <f t="shared" ref="E60:J60" si="1">SUM(E9:E59)</f>
        <v>6326.74</v>
      </c>
      <c r="F60" s="30">
        <f t="shared" si="1"/>
        <v>990</v>
      </c>
      <c r="G60" s="30">
        <f t="shared" si="1"/>
        <v>15675.810000000003</v>
      </c>
      <c r="H60" s="30">
        <f t="shared" si="1"/>
        <v>1445.81</v>
      </c>
      <c r="I60" s="30">
        <f t="shared" si="1"/>
        <v>306543</v>
      </c>
      <c r="J60" s="33">
        <f t="shared" si="1"/>
        <v>867699.05825000047</v>
      </c>
    </row>
  </sheetData>
  <printOptions horizontalCentered="1"/>
  <pageMargins left="0.32" right="0.23" top="0.28000000000000003" bottom="0.4" header="0.16" footer="0.16"/>
  <pageSetup scale="77" fitToHeight="0" orientation="landscape" r:id="rId1"/>
  <headerFooter>
    <oddFooter>&amp;C&amp;P&amp;R&amp;F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D7A5C-DADF-4D24-9617-280AFE06E182}">
  <dimension ref="A1:J55"/>
  <sheetViews>
    <sheetView topLeftCell="A13" workbookViewId="0">
      <selection activeCell="K36" sqref="K36"/>
    </sheetView>
  </sheetViews>
  <sheetFormatPr defaultRowHeight="15" x14ac:dyDescent="0.25"/>
  <cols>
    <col min="1" max="1" width="15.85546875" bestFit="1" customWidth="1"/>
    <col min="2" max="2" width="28.42578125" bestFit="1" customWidth="1"/>
    <col min="3" max="3" width="17.5703125" bestFit="1" customWidth="1"/>
    <col min="4" max="4" width="13.7109375" bestFit="1" customWidth="1"/>
    <col min="5" max="5" width="14.5703125" bestFit="1" customWidth="1"/>
    <col min="6" max="6" width="16.7109375" bestFit="1" customWidth="1"/>
    <col min="7" max="7" width="15.140625" bestFit="1" customWidth="1"/>
    <col min="8" max="8" width="11.7109375" bestFit="1" customWidth="1"/>
    <col min="9" max="10" width="11.28515625" bestFit="1" customWidth="1"/>
    <col min="11" max="11" width="9.85546875" bestFit="1" customWidth="1"/>
    <col min="12" max="12" width="21.7109375" bestFit="1" customWidth="1"/>
    <col min="13" max="13" width="9.85546875" bestFit="1" customWidth="1"/>
    <col min="14" max="14" width="28.85546875" bestFit="1" customWidth="1"/>
    <col min="15" max="15" width="9.85546875" bestFit="1" customWidth="1"/>
    <col min="16" max="16" width="11.28515625" bestFit="1" customWidth="1"/>
  </cols>
  <sheetData>
    <row r="1" spans="1:10" x14ac:dyDescent="0.25">
      <c r="A1" s="15" t="s">
        <v>90</v>
      </c>
      <c r="C1" s="15" t="s">
        <v>89</v>
      </c>
    </row>
    <row r="2" spans="1:10" x14ac:dyDescent="0.25">
      <c r="C2">
        <v>5501</v>
      </c>
      <c r="D2">
        <v>5503</v>
      </c>
      <c r="E2">
        <v>5504</v>
      </c>
      <c r="F2">
        <v>5804</v>
      </c>
      <c r="G2">
        <v>9998</v>
      </c>
      <c r="H2">
        <v>9999</v>
      </c>
      <c r="I2" s="17" t="s">
        <v>88</v>
      </c>
    </row>
    <row r="3" spans="1:10" s="17" customFormat="1" ht="60" x14ac:dyDescent="0.25">
      <c r="A3" s="16" t="s">
        <v>87</v>
      </c>
      <c r="B3" s="16" t="s">
        <v>76</v>
      </c>
      <c r="C3" s="17" t="s">
        <v>20</v>
      </c>
      <c r="D3" s="17" t="s">
        <v>50</v>
      </c>
      <c r="E3" s="17" t="s">
        <v>35</v>
      </c>
      <c r="F3" s="17" t="s">
        <v>15</v>
      </c>
      <c r="G3" s="17" t="s">
        <v>6</v>
      </c>
      <c r="H3" s="17" t="s">
        <v>2</v>
      </c>
      <c r="J3"/>
    </row>
    <row r="4" spans="1:10" x14ac:dyDescent="0.25">
      <c r="A4">
        <v>5001</v>
      </c>
      <c r="B4" t="s">
        <v>70</v>
      </c>
      <c r="C4" s="18">
        <v>302181.67000000022</v>
      </c>
      <c r="D4" s="18"/>
      <c r="E4" s="18"/>
      <c r="F4" s="18"/>
      <c r="G4" s="18"/>
      <c r="H4" s="18"/>
      <c r="I4" s="18">
        <v>302181.67000000022</v>
      </c>
    </row>
    <row r="5" spans="1:10" x14ac:dyDescent="0.25">
      <c r="A5">
        <v>5006</v>
      </c>
      <c r="B5" t="s">
        <v>69</v>
      </c>
      <c r="C5" s="18">
        <v>0</v>
      </c>
      <c r="D5" s="18"/>
      <c r="E5" s="18"/>
      <c r="F5" s="18"/>
      <c r="G5" s="18"/>
      <c r="H5" s="18"/>
      <c r="I5" s="18">
        <v>0</v>
      </c>
    </row>
    <row r="6" spans="1:10" x14ac:dyDescent="0.25">
      <c r="A6">
        <v>5018</v>
      </c>
      <c r="B6" t="s">
        <v>68</v>
      </c>
      <c r="C6" s="18">
        <v>0</v>
      </c>
      <c r="D6" s="18"/>
      <c r="E6" s="18"/>
      <c r="F6" s="18"/>
      <c r="G6" s="18"/>
      <c r="H6" s="18"/>
      <c r="I6" s="18">
        <v>0</v>
      </c>
    </row>
    <row r="7" spans="1:10" x14ac:dyDescent="0.25">
      <c r="A7">
        <v>5020</v>
      </c>
      <c r="B7" t="s">
        <v>67</v>
      </c>
      <c r="C7" s="18">
        <v>19119.419999999998</v>
      </c>
      <c r="D7" s="18"/>
      <c r="E7" s="18"/>
      <c r="F7" s="18"/>
      <c r="G7" s="18"/>
      <c r="H7" s="18"/>
      <c r="I7" s="18">
        <v>19119.419999999998</v>
      </c>
    </row>
    <row r="8" spans="1:10" x14ac:dyDescent="0.25">
      <c r="A8">
        <v>5021</v>
      </c>
      <c r="B8" t="s">
        <v>66</v>
      </c>
      <c r="C8" s="18">
        <v>14771.95</v>
      </c>
      <c r="D8" s="18"/>
      <c r="E8" s="18"/>
      <c r="F8" s="18"/>
      <c r="G8" s="18"/>
      <c r="H8" s="18"/>
      <c r="I8" s="18">
        <v>14771.95</v>
      </c>
    </row>
    <row r="9" spans="1:10" x14ac:dyDescent="0.25">
      <c r="A9">
        <v>5023</v>
      </c>
      <c r="B9" t="s">
        <v>65</v>
      </c>
      <c r="C9" s="18">
        <v>5133.6600000000017</v>
      </c>
      <c r="D9" s="18"/>
      <c r="E9" s="18"/>
      <c r="F9" s="18"/>
      <c r="G9" s="18"/>
      <c r="H9" s="18"/>
      <c r="I9" s="18">
        <v>5133.6600000000017</v>
      </c>
    </row>
    <row r="10" spans="1:10" x14ac:dyDescent="0.25">
      <c r="A10">
        <v>5026</v>
      </c>
      <c r="B10" t="s">
        <v>64</v>
      </c>
      <c r="C10" s="18">
        <v>1500</v>
      </c>
      <c r="D10" s="18"/>
      <c r="E10" s="18"/>
      <c r="F10" s="18"/>
      <c r="G10" s="18"/>
      <c r="H10" s="18"/>
      <c r="I10" s="18">
        <v>1500</v>
      </c>
    </row>
    <row r="11" spans="1:10" x14ac:dyDescent="0.25">
      <c r="A11">
        <v>5032</v>
      </c>
      <c r="B11" t="s">
        <v>63</v>
      </c>
      <c r="C11" s="18">
        <v>2062.88</v>
      </c>
      <c r="D11" s="18"/>
      <c r="E11" s="18"/>
      <c r="F11" s="18"/>
      <c r="G11" s="18"/>
      <c r="H11" s="18"/>
      <c r="I11" s="18">
        <v>2062.88</v>
      </c>
    </row>
    <row r="12" spans="1:10" x14ac:dyDescent="0.25">
      <c r="A12">
        <v>5033</v>
      </c>
      <c r="B12" t="s">
        <v>62</v>
      </c>
      <c r="C12" s="18">
        <v>128</v>
      </c>
      <c r="D12" s="18"/>
      <c r="E12" s="18"/>
      <c r="F12" s="18"/>
      <c r="G12" s="18"/>
      <c r="H12" s="18"/>
      <c r="I12" s="18">
        <v>128</v>
      </c>
    </row>
    <row r="13" spans="1:10" x14ac:dyDescent="0.25">
      <c r="A13">
        <v>5035</v>
      </c>
      <c r="B13" t="s">
        <v>61</v>
      </c>
      <c r="C13" s="18">
        <v>3315.34</v>
      </c>
      <c r="D13" s="18"/>
      <c r="E13" s="18"/>
      <c r="F13" s="18"/>
      <c r="G13" s="18"/>
      <c r="H13" s="18"/>
      <c r="I13" s="18">
        <v>3315.34</v>
      </c>
    </row>
    <row r="14" spans="1:10" x14ac:dyDescent="0.25">
      <c r="A14">
        <v>5036</v>
      </c>
      <c r="B14" t="s">
        <v>60</v>
      </c>
      <c r="C14" s="18">
        <v>0</v>
      </c>
      <c r="D14" s="18"/>
      <c r="E14" s="18"/>
      <c r="F14" s="18"/>
      <c r="G14" s="18"/>
      <c r="H14" s="18"/>
      <c r="I14" s="18">
        <v>0</v>
      </c>
    </row>
    <row r="15" spans="1:10" x14ac:dyDescent="0.25">
      <c r="A15">
        <v>5133</v>
      </c>
      <c r="B15" t="s">
        <v>59</v>
      </c>
      <c r="C15" s="18">
        <v>2670.6999999999953</v>
      </c>
      <c r="D15" s="18"/>
      <c r="E15" s="18"/>
      <c r="F15" s="18"/>
      <c r="G15" s="18"/>
      <c r="H15" s="18"/>
      <c r="I15" s="18">
        <v>2670.6999999999953</v>
      </c>
    </row>
    <row r="16" spans="1:10" x14ac:dyDescent="0.25">
      <c r="A16">
        <v>5150</v>
      </c>
      <c r="B16" t="s">
        <v>58</v>
      </c>
      <c r="C16" s="18"/>
      <c r="D16" s="18"/>
      <c r="E16" s="18"/>
      <c r="F16" s="18"/>
      <c r="G16" s="18">
        <v>1445.81</v>
      </c>
      <c r="H16" s="18"/>
      <c r="I16" s="18">
        <v>1445.81</v>
      </c>
    </row>
    <row r="17" spans="1:9" x14ac:dyDescent="0.25">
      <c r="A17">
        <v>5185</v>
      </c>
      <c r="B17" t="s">
        <v>57</v>
      </c>
      <c r="C17" s="18">
        <v>55440.000000000015</v>
      </c>
      <c r="D17" s="18"/>
      <c r="E17" s="18"/>
      <c r="F17" s="18"/>
      <c r="G17" s="18"/>
      <c r="H17" s="18"/>
      <c r="I17" s="18">
        <v>55440.000000000015</v>
      </c>
    </row>
    <row r="18" spans="1:9" x14ac:dyDescent="0.25">
      <c r="A18">
        <v>5190</v>
      </c>
      <c r="B18" t="s">
        <v>56</v>
      </c>
      <c r="C18" s="18">
        <v>20945.779999999984</v>
      </c>
      <c r="D18" s="18"/>
      <c r="E18" s="18"/>
      <c r="F18" s="18"/>
      <c r="G18" s="18"/>
      <c r="H18" s="18"/>
      <c r="I18" s="18">
        <v>20945.779999999984</v>
      </c>
    </row>
    <row r="19" spans="1:9" x14ac:dyDescent="0.25">
      <c r="A19">
        <v>5191</v>
      </c>
      <c r="B19" t="s">
        <v>55</v>
      </c>
      <c r="C19" s="18">
        <v>4898.5999999999995</v>
      </c>
      <c r="D19" s="18"/>
      <c r="E19" s="18"/>
      <c r="F19" s="18"/>
      <c r="G19" s="18"/>
      <c r="H19" s="18"/>
      <c r="I19" s="18">
        <v>4898.5999999999995</v>
      </c>
    </row>
    <row r="20" spans="1:9" x14ac:dyDescent="0.25">
      <c r="A20">
        <v>5196</v>
      </c>
      <c r="B20" t="s">
        <v>53</v>
      </c>
      <c r="C20" s="18">
        <v>62640.630000000012</v>
      </c>
      <c r="D20" s="18"/>
      <c r="E20" s="18"/>
      <c r="F20" s="18"/>
      <c r="G20" s="18"/>
      <c r="H20" s="18"/>
      <c r="I20" s="18">
        <v>62640.630000000012</v>
      </c>
    </row>
    <row r="21" spans="1:9" x14ac:dyDescent="0.25">
      <c r="A21">
        <v>5860</v>
      </c>
      <c r="B21" t="s">
        <v>52</v>
      </c>
      <c r="C21" s="18">
        <v>12577.900000000001</v>
      </c>
      <c r="D21" s="18">
        <v>0</v>
      </c>
      <c r="E21" s="18"/>
      <c r="F21" s="18"/>
      <c r="G21" s="18"/>
      <c r="H21" s="18"/>
      <c r="I21" s="18">
        <v>12577.900000000001</v>
      </c>
    </row>
    <row r="22" spans="1:9" x14ac:dyDescent="0.25">
      <c r="A22">
        <v>6160</v>
      </c>
      <c r="B22" t="s">
        <v>51</v>
      </c>
      <c r="C22" s="18"/>
      <c r="D22" s="18">
        <v>6326.74</v>
      </c>
      <c r="E22" s="18"/>
      <c r="F22" s="18"/>
      <c r="G22" s="18"/>
      <c r="H22" s="18"/>
      <c r="I22" s="18">
        <v>6326.74</v>
      </c>
    </row>
    <row r="23" spans="1:9" x14ac:dyDescent="0.25">
      <c r="A23">
        <v>6174</v>
      </c>
      <c r="B23" t="s">
        <v>49</v>
      </c>
      <c r="C23" s="18"/>
      <c r="D23" s="18">
        <v>0</v>
      </c>
      <c r="E23" s="18"/>
      <c r="F23" s="18"/>
      <c r="G23" s="18"/>
      <c r="H23" s="18"/>
      <c r="I23" s="18">
        <v>0</v>
      </c>
    </row>
    <row r="24" spans="1:9" x14ac:dyDescent="0.25">
      <c r="A24">
        <v>6240</v>
      </c>
      <c r="B24" t="s">
        <v>48</v>
      </c>
      <c r="C24" s="18"/>
      <c r="D24" s="18"/>
      <c r="E24" s="18"/>
      <c r="F24" s="18"/>
      <c r="G24" s="18"/>
      <c r="H24" s="18">
        <v>2828</v>
      </c>
      <c r="I24" s="18">
        <v>2828</v>
      </c>
    </row>
    <row r="25" spans="1:9" x14ac:dyDescent="0.25">
      <c r="A25">
        <v>6242</v>
      </c>
      <c r="B25" t="s">
        <v>47</v>
      </c>
      <c r="C25" s="18"/>
      <c r="D25" s="18"/>
      <c r="E25" s="18"/>
      <c r="F25" s="18"/>
      <c r="G25" s="18"/>
      <c r="H25" s="18">
        <v>115450</v>
      </c>
      <c r="I25" s="18">
        <v>115450</v>
      </c>
    </row>
    <row r="26" spans="1:9" x14ac:dyDescent="0.25">
      <c r="A26">
        <v>6382</v>
      </c>
      <c r="B26" t="s">
        <v>46</v>
      </c>
      <c r="C26" s="18"/>
      <c r="D26" s="18"/>
      <c r="E26" s="18">
        <v>990</v>
      </c>
      <c r="F26" s="18"/>
      <c r="G26" s="18"/>
      <c r="H26" s="18"/>
      <c r="I26" s="18">
        <v>990</v>
      </c>
    </row>
    <row r="27" spans="1:9" x14ac:dyDescent="0.25">
      <c r="A27">
        <v>6416</v>
      </c>
      <c r="B27" t="s">
        <v>45</v>
      </c>
      <c r="C27" s="18">
        <v>107.85</v>
      </c>
      <c r="D27" s="18"/>
      <c r="E27" s="18"/>
      <c r="F27" s="18"/>
      <c r="G27" s="18"/>
      <c r="H27" s="18"/>
      <c r="I27" s="18">
        <v>107.85</v>
      </c>
    </row>
    <row r="28" spans="1:9" x14ac:dyDescent="0.25">
      <c r="A28">
        <v>6452</v>
      </c>
      <c r="B28" t="s">
        <v>44</v>
      </c>
      <c r="C28" s="18">
        <v>21.6</v>
      </c>
      <c r="D28" s="18"/>
      <c r="E28" s="18"/>
      <c r="F28" s="18"/>
      <c r="G28" s="18"/>
      <c r="H28" s="18"/>
      <c r="I28" s="18">
        <v>21.6</v>
      </c>
    </row>
    <row r="29" spans="1:9" x14ac:dyDescent="0.25">
      <c r="A29">
        <v>6551</v>
      </c>
      <c r="B29" t="s">
        <v>43</v>
      </c>
      <c r="C29" s="18">
        <v>27.549999999999997</v>
      </c>
      <c r="D29" s="18"/>
      <c r="E29" s="18"/>
      <c r="F29" s="18"/>
      <c r="G29" s="18"/>
      <c r="H29" s="18"/>
      <c r="I29" s="18">
        <v>27.549999999999997</v>
      </c>
    </row>
    <row r="30" spans="1:9" x14ac:dyDescent="0.25">
      <c r="A30">
        <v>6558</v>
      </c>
      <c r="B30" t="s">
        <v>42</v>
      </c>
      <c r="C30" s="18">
        <v>80</v>
      </c>
      <c r="D30" s="18"/>
      <c r="E30" s="18"/>
      <c r="F30" s="18"/>
      <c r="G30" s="18"/>
      <c r="H30" s="18"/>
      <c r="I30" s="18">
        <v>80</v>
      </c>
    </row>
    <row r="31" spans="1:9" x14ac:dyDescent="0.25">
      <c r="A31">
        <v>6632</v>
      </c>
      <c r="B31" t="s">
        <v>41</v>
      </c>
      <c r="C31" s="18">
        <v>519</v>
      </c>
      <c r="D31" s="18"/>
      <c r="E31" s="18"/>
      <c r="F31" s="18"/>
      <c r="G31" s="18"/>
      <c r="H31" s="18"/>
      <c r="I31" s="18">
        <v>519</v>
      </c>
    </row>
    <row r="32" spans="1:9" x14ac:dyDescent="0.25">
      <c r="A32">
        <v>6633</v>
      </c>
      <c r="B32" t="s">
        <v>40</v>
      </c>
      <c r="C32" s="18">
        <v>209</v>
      </c>
      <c r="D32" s="18"/>
      <c r="E32" s="18"/>
      <c r="F32" s="18"/>
      <c r="G32" s="18"/>
      <c r="H32" s="18"/>
      <c r="I32" s="18">
        <v>209</v>
      </c>
    </row>
    <row r="33" spans="1:9" x14ac:dyDescent="0.25">
      <c r="A33">
        <v>6854</v>
      </c>
      <c r="B33" t="s">
        <v>39</v>
      </c>
      <c r="C33" s="18">
        <v>12.93</v>
      </c>
      <c r="D33" s="18"/>
      <c r="E33" s="18"/>
      <c r="F33" s="18"/>
      <c r="G33" s="18"/>
      <c r="H33" s="18"/>
      <c r="I33" s="18">
        <v>12.93</v>
      </c>
    </row>
    <row r="34" spans="1:9" x14ac:dyDescent="0.25">
      <c r="A34">
        <v>7121</v>
      </c>
      <c r="B34" t="s">
        <v>37</v>
      </c>
      <c r="C34" s="18">
        <v>534</v>
      </c>
      <c r="D34" s="18"/>
      <c r="E34" s="18"/>
      <c r="F34" s="18"/>
      <c r="G34" s="18"/>
      <c r="H34" s="18"/>
      <c r="I34" s="18">
        <v>534</v>
      </c>
    </row>
    <row r="35" spans="1:9" x14ac:dyDescent="0.25">
      <c r="A35">
        <v>7127</v>
      </c>
      <c r="B35" t="s">
        <v>36</v>
      </c>
      <c r="C35" s="18">
        <v>0</v>
      </c>
      <c r="D35" s="18"/>
      <c r="E35" s="18"/>
      <c r="F35" s="18"/>
      <c r="G35" s="18"/>
      <c r="H35" s="18"/>
      <c r="I35" s="18">
        <v>0</v>
      </c>
    </row>
    <row r="36" spans="1:9" x14ac:dyDescent="0.25">
      <c r="A36">
        <v>7132</v>
      </c>
      <c r="B36" t="s">
        <v>34</v>
      </c>
      <c r="C36" s="18">
        <v>176.16</v>
      </c>
      <c r="D36" s="18"/>
      <c r="E36" s="18">
        <v>0</v>
      </c>
      <c r="F36" s="18"/>
      <c r="G36" s="18"/>
      <c r="H36" s="18"/>
      <c r="I36" s="18">
        <v>176.16</v>
      </c>
    </row>
    <row r="37" spans="1:9" x14ac:dyDescent="0.25">
      <c r="A37">
        <v>7133</v>
      </c>
      <c r="B37" t="s">
        <v>33</v>
      </c>
      <c r="C37" s="18">
        <v>5512.87</v>
      </c>
      <c r="D37" s="18"/>
      <c r="E37" s="18"/>
      <c r="F37" s="18"/>
      <c r="G37" s="18"/>
      <c r="H37" s="18"/>
      <c r="I37" s="18">
        <v>5512.87</v>
      </c>
    </row>
    <row r="38" spans="1:9" x14ac:dyDescent="0.25">
      <c r="A38">
        <v>7134</v>
      </c>
      <c r="B38" t="s">
        <v>32</v>
      </c>
      <c r="C38" s="18">
        <v>848.29000000000008</v>
      </c>
      <c r="D38" s="18"/>
      <c r="E38" s="18"/>
      <c r="F38" s="18"/>
      <c r="G38" s="18"/>
      <c r="H38" s="18"/>
      <c r="I38" s="18">
        <v>848.29000000000008</v>
      </c>
    </row>
    <row r="39" spans="1:9" x14ac:dyDescent="0.25">
      <c r="A39">
        <v>7454</v>
      </c>
      <c r="B39" t="s">
        <v>31</v>
      </c>
      <c r="C39" s="18">
        <v>0</v>
      </c>
      <c r="D39" s="18"/>
      <c r="E39" s="18"/>
      <c r="F39" s="18"/>
      <c r="G39" s="18"/>
      <c r="H39" s="18"/>
      <c r="I39" s="18">
        <v>0</v>
      </c>
    </row>
    <row r="40" spans="1:9" x14ac:dyDescent="0.25">
      <c r="A40">
        <v>7460</v>
      </c>
      <c r="B40" t="s">
        <v>30</v>
      </c>
      <c r="C40" s="18">
        <v>0</v>
      </c>
      <c r="D40" s="18"/>
      <c r="E40" s="18"/>
      <c r="F40" s="18"/>
      <c r="G40" s="18"/>
      <c r="H40" s="18"/>
      <c r="I40" s="18">
        <v>0</v>
      </c>
    </row>
    <row r="41" spans="1:9" x14ac:dyDescent="0.25">
      <c r="A41">
        <v>7478</v>
      </c>
      <c r="B41" t="s">
        <v>29</v>
      </c>
      <c r="C41" s="18">
        <v>131.91999999999999</v>
      </c>
      <c r="D41" s="18"/>
      <c r="E41" s="18"/>
      <c r="F41" s="18"/>
      <c r="G41" s="18"/>
      <c r="H41" s="18"/>
      <c r="I41" s="18">
        <v>131.91999999999999</v>
      </c>
    </row>
    <row r="42" spans="1:9" x14ac:dyDescent="0.25">
      <c r="A42">
        <v>7482</v>
      </c>
      <c r="B42" t="s">
        <v>28</v>
      </c>
      <c r="C42" s="18">
        <v>0</v>
      </c>
      <c r="D42" s="18"/>
      <c r="E42" s="18"/>
      <c r="F42" s="18"/>
      <c r="G42" s="18"/>
      <c r="H42" s="18"/>
      <c r="I42" s="18">
        <v>0</v>
      </c>
    </row>
    <row r="43" spans="1:9" x14ac:dyDescent="0.25">
      <c r="A43">
        <v>7486</v>
      </c>
      <c r="B43" t="s">
        <v>27</v>
      </c>
      <c r="C43" s="18">
        <v>359.88</v>
      </c>
      <c r="D43" s="18"/>
      <c r="E43" s="18"/>
      <c r="F43" s="18"/>
      <c r="G43" s="18"/>
      <c r="H43" s="18"/>
      <c r="I43" s="18">
        <v>359.88</v>
      </c>
    </row>
    <row r="44" spans="1:9" x14ac:dyDescent="0.25">
      <c r="A44">
        <v>7500</v>
      </c>
      <c r="B44" t="s">
        <v>26</v>
      </c>
      <c r="C44" s="18">
        <v>360.21</v>
      </c>
      <c r="D44" s="18"/>
      <c r="E44" s="18"/>
      <c r="F44" s="18"/>
      <c r="G44" s="18"/>
      <c r="H44" s="18"/>
      <c r="I44" s="18">
        <v>360.21</v>
      </c>
    </row>
    <row r="45" spans="1:9" x14ac:dyDescent="0.25">
      <c r="A45">
        <v>7510</v>
      </c>
      <c r="B45" t="s">
        <v>25</v>
      </c>
      <c r="C45" s="18">
        <v>9.99</v>
      </c>
      <c r="D45" s="18"/>
      <c r="E45" s="18"/>
      <c r="F45" s="18"/>
      <c r="G45" s="18"/>
      <c r="H45" s="18"/>
      <c r="I45" s="18">
        <v>9.99</v>
      </c>
    </row>
    <row r="46" spans="1:9" x14ac:dyDescent="0.25">
      <c r="A46">
        <v>7580</v>
      </c>
      <c r="B46" t="s">
        <v>24</v>
      </c>
      <c r="C46" s="18">
        <v>617.44000000000005</v>
      </c>
      <c r="D46" s="18"/>
      <c r="E46" s="18"/>
      <c r="F46" s="18"/>
      <c r="G46" s="18"/>
      <c r="H46" s="18"/>
      <c r="I46" s="18">
        <v>617.44000000000005</v>
      </c>
    </row>
    <row r="47" spans="1:9" x14ac:dyDescent="0.25">
      <c r="A47">
        <v>7600</v>
      </c>
      <c r="B47" t="s">
        <v>23</v>
      </c>
      <c r="C47" s="18">
        <v>3504.2499999999991</v>
      </c>
      <c r="D47" s="18"/>
      <c r="E47" s="18"/>
      <c r="F47" s="18"/>
      <c r="G47" s="18"/>
      <c r="H47" s="18"/>
      <c r="I47" s="18">
        <v>3504.2499999999991</v>
      </c>
    </row>
    <row r="48" spans="1:9" x14ac:dyDescent="0.25">
      <c r="A48">
        <v>7601</v>
      </c>
      <c r="B48" t="s">
        <v>22</v>
      </c>
      <c r="C48" s="18">
        <v>11.55</v>
      </c>
      <c r="D48" s="18"/>
      <c r="E48" s="18"/>
      <c r="F48" s="18"/>
      <c r="G48" s="18"/>
      <c r="H48" s="18"/>
      <c r="I48" s="18">
        <v>11.55</v>
      </c>
    </row>
    <row r="49" spans="1:9" x14ac:dyDescent="0.25">
      <c r="A49">
        <v>7610</v>
      </c>
      <c r="B49" t="s">
        <v>21</v>
      </c>
      <c r="C49" s="18">
        <v>0</v>
      </c>
      <c r="D49" s="18"/>
      <c r="E49" s="18"/>
      <c r="F49" s="18"/>
      <c r="G49" s="18"/>
      <c r="H49" s="18"/>
      <c r="I49" s="18">
        <v>0</v>
      </c>
    </row>
    <row r="50" spans="1:9" x14ac:dyDescent="0.25">
      <c r="A50">
        <v>7615</v>
      </c>
      <c r="B50" t="s">
        <v>18</v>
      </c>
      <c r="C50" s="18">
        <v>1806.73</v>
      </c>
      <c r="D50" s="18"/>
      <c r="E50" s="18"/>
      <c r="F50" s="18"/>
      <c r="G50" s="18"/>
      <c r="H50" s="18"/>
      <c r="I50" s="18">
        <v>1806.73</v>
      </c>
    </row>
    <row r="51" spans="1:9" x14ac:dyDescent="0.25">
      <c r="A51">
        <v>8142</v>
      </c>
      <c r="B51" t="s">
        <v>17</v>
      </c>
      <c r="C51" s="18"/>
      <c r="D51" s="18"/>
      <c r="E51" s="18"/>
      <c r="F51" s="18">
        <v>15183.270000000002</v>
      </c>
      <c r="G51" s="18"/>
      <c r="H51" s="18"/>
      <c r="I51" s="18">
        <v>15183.270000000002</v>
      </c>
    </row>
    <row r="52" spans="1:9" x14ac:dyDescent="0.25">
      <c r="A52">
        <v>8312</v>
      </c>
      <c r="B52" t="s">
        <v>16</v>
      </c>
      <c r="C52" s="18"/>
      <c r="D52" s="18"/>
      <c r="E52" s="18"/>
      <c r="F52" s="18">
        <v>34.539999999999992</v>
      </c>
      <c r="G52" s="18"/>
      <c r="H52" s="18"/>
      <c r="I52" s="18">
        <v>34.539999999999992</v>
      </c>
    </row>
    <row r="53" spans="1:9" x14ac:dyDescent="0.25">
      <c r="A53">
        <v>8316</v>
      </c>
      <c r="B53" t="s">
        <v>13</v>
      </c>
      <c r="C53" s="18"/>
      <c r="D53" s="18"/>
      <c r="E53" s="18"/>
      <c r="F53" s="18">
        <v>458</v>
      </c>
      <c r="G53" s="18"/>
      <c r="H53" s="18"/>
      <c r="I53" s="18">
        <v>458</v>
      </c>
    </row>
    <row r="54" spans="1:9" x14ac:dyDescent="0.25">
      <c r="A54">
        <v>9845</v>
      </c>
      <c r="B54" t="s">
        <v>4</v>
      </c>
      <c r="C54" s="18"/>
      <c r="D54" s="18"/>
      <c r="E54" s="18"/>
      <c r="F54" s="18"/>
      <c r="G54" s="18"/>
      <c r="H54" s="18">
        <v>12933</v>
      </c>
      <c r="I54" s="18">
        <v>12933</v>
      </c>
    </row>
    <row r="55" spans="1:9" x14ac:dyDescent="0.25">
      <c r="A55" t="s">
        <v>88</v>
      </c>
      <c r="C55" s="18">
        <v>522237.75000000006</v>
      </c>
      <c r="D55" s="18">
        <v>6326.74</v>
      </c>
      <c r="E55" s="18">
        <v>990</v>
      </c>
      <c r="F55" s="18">
        <v>15675.810000000003</v>
      </c>
      <c r="G55" s="18">
        <v>1445.81</v>
      </c>
      <c r="H55" s="18">
        <v>131211</v>
      </c>
      <c r="I55" s="18">
        <v>677887.11000000034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AA43E-D3F4-426D-A384-BCC69461E42D}">
  <dimension ref="A1:J55"/>
  <sheetViews>
    <sheetView topLeftCell="A13" workbookViewId="0">
      <selection activeCell="C4" sqref="C4:H54"/>
    </sheetView>
  </sheetViews>
  <sheetFormatPr defaultRowHeight="15" x14ac:dyDescent="0.25"/>
  <cols>
    <col min="1" max="1" width="10.140625" customWidth="1"/>
    <col min="2" max="2" width="28.42578125" bestFit="1" customWidth="1"/>
    <col min="3" max="3" width="17.5703125" bestFit="1" customWidth="1"/>
    <col min="4" max="4" width="13.7109375" bestFit="1" customWidth="1"/>
    <col min="5" max="5" width="14.5703125" bestFit="1" customWidth="1"/>
    <col min="6" max="6" width="16.7109375" bestFit="1" customWidth="1"/>
    <col min="7" max="7" width="15.140625" bestFit="1" customWidth="1"/>
    <col min="8" max="8" width="11.7109375" bestFit="1" customWidth="1"/>
    <col min="9" max="10" width="11.28515625" bestFit="1" customWidth="1"/>
    <col min="11" max="11" width="9.85546875" bestFit="1" customWidth="1"/>
    <col min="12" max="12" width="21.7109375" bestFit="1" customWidth="1"/>
    <col min="13" max="13" width="9.85546875" bestFit="1" customWidth="1"/>
    <col min="14" max="14" width="28.85546875" bestFit="1" customWidth="1"/>
    <col min="15" max="15" width="9.85546875" bestFit="1" customWidth="1"/>
    <col min="16" max="16" width="11.28515625" bestFit="1" customWidth="1"/>
  </cols>
  <sheetData>
    <row r="1" spans="1:10" x14ac:dyDescent="0.25">
      <c r="A1" s="15" t="s">
        <v>91</v>
      </c>
      <c r="C1" s="15" t="s">
        <v>89</v>
      </c>
    </row>
    <row r="2" spans="1:10" x14ac:dyDescent="0.25">
      <c r="C2">
        <v>5501</v>
      </c>
      <c r="D2">
        <v>5503</v>
      </c>
      <c r="E2">
        <v>5504</v>
      </c>
      <c r="F2">
        <v>5804</v>
      </c>
      <c r="G2">
        <v>9998</v>
      </c>
      <c r="H2">
        <v>9999</v>
      </c>
      <c r="I2" s="17" t="s">
        <v>88</v>
      </c>
    </row>
    <row r="3" spans="1:10" s="17" customFormat="1" ht="60" x14ac:dyDescent="0.25">
      <c r="A3" s="16" t="s">
        <v>87</v>
      </c>
      <c r="B3" s="16" t="s">
        <v>76</v>
      </c>
      <c r="C3" s="17" t="s">
        <v>20</v>
      </c>
      <c r="D3" s="17" t="s">
        <v>50</v>
      </c>
      <c r="E3" s="17" t="s">
        <v>35</v>
      </c>
      <c r="F3" s="17" t="s">
        <v>15</v>
      </c>
      <c r="G3" s="17" t="s">
        <v>6</v>
      </c>
      <c r="H3" s="17" t="s">
        <v>2</v>
      </c>
      <c r="J3"/>
    </row>
    <row r="4" spans="1:10" x14ac:dyDescent="0.25">
      <c r="A4">
        <v>5001</v>
      </c>
      <c r="B4" t="s">
        <v>70</v>
      </c>
      <c r="C4" s="18">
        <v>7554.5417500000058</v>
      </c>
      <c r="D4" s="18"/>
      <c r="E4" s="18"/>
      <c r="F4" s="18"/>
      <c r="G4" s="18"/>
      <c r="H4" s="18"/>
      <c r="I4" s="18">
        <v>7554.5417500000058</v>
      </c>
    </row>
    <row r="5" spans="1:10" x14ac:dyDescent="0.25">
      <c r="A5">
        <v>5006</v>
      </c>
      <c r="B5" t="s">
        <v>69</v>
      </c>
      <c r="C5" s="18"/>
      <c r="D5" s="18"/>
      <c r="E5" s="18"/>
      <c r="F5" s="18"/>
      <c r="G5" s="18"/>
      <c r="H5" s="18"/>
      <c r="I5" s="18"/>
    </row>
    <row r="6" spans="1:10" x14ac:dyDescent="0.25">
      <c r="A6">
        <v>5018</v>
      </c>
      <c r="B6" t="s">
        <v>68</v>
      </c>
      <c r="C6" s="18"/>
      <c r="D6" s="18"/>
      <c r="E6" s="18"/>
      <c r="F6" s="18"/>
      <c r="G6" s="18"/>
      <c r="H6" s="18"/>
      <c r="I6" s="18"/>
    </row>
    <row r="7" spans="1:10" x14ac:dyDescent="0.25">
      <c r="A7">
        <v>5020</v>
      </c>
      <c r="B7" t="s">
        <v>67</v>
      </c>
      <c r="C7" s="18">
        <v>477.9855</v>
      </c>
      <c r="D7" s="18"/>
      <c r="E7" s="18"/>
      <c r="F7" s="18"/>
      <c r="G7" s="18"/>
      <c r="H7" s="18"/>
      <c r="I7" s="18">
        <v>477.9855</v>
      </c>
    </row>
    <row r="8" spans="1:10" x14ac:dyDescent="0.25">
      <c r="A8">
        <v>5021</v>
      </c>
      <c r="B8" t="s">
        <v>66</v>
      </c>
      <c r="C8" s="18">
        <v>369.29875000000004</v>
      </c>
      <c r="D8" s="18"/>
      <c r="E8" s="18"/>
      <c r="F8" s="18"/>
      <c r="G8" s="18"/>
      <c r="H8" s="18"/>
      <c r="I8" s="18">
        <v>369.29875000000004</v>
      </c>
    </row>
    <row r="9" spans="1:10" x14ac:dyDescent="0.25">
      <c r="A9">
        <v>5023</v>
      </c>
      <c r="B9" t="s">
        <v>65</v>
      </c>
      <c r="C9" s="18">
        <v>128.34150000000005</v>
      </c>
      <c r="D9" s="18"/>
      <c r="E9" s="18"/>
      <c r="F9" s="18"/>
      <c r="G9" s="18"/>
      <c r="H9" s="18"/>
      <c r="I9" s="18">
        <v>128.34150000000005</v>
      </c>
    </row>
    <row r="10" spans="1:10" x14ac:dyDescent="0.25">
      <c r="A10">
        <v>5026</v>
      </c>
      <c r="B10" t="s">
        <v>64</v>
      </c>
      <c r="C10" s="18"/>
      <c r="D10" s="18"/>
      <c r="E10" s="18"/>
      <c r="F10" s="18"/>
      <c r="G10" s="18"/>
      <c r="H10" s="18"/>
      <c r="I10" s="18"/>
    </row>
    <row r="11" spans="1:10" x14ac:dyDescent="0.25">
      <c r="A11">
        <v>5032</v>
      </c>
      <c r="B11" t="s">
        <v>63</v>
      </c>
      <c r="C11" s="18">
        <v>51.572000000000003</v>
      </c>
      <c r="D11" s="18"/>
      <c r="E11" s="18"/>
      <c r="F11" s="18"/>
      <c r="G11" s="18"/>
      <c r="H11" s="18"/>
      <c r="I11" s="18">
        <v>51.572000000000003</v>
      </c>
    </row>
    <row r="12" spans="1:10" x14ac:dyDescent="0.25">
      <c r="A12">
        <v>5033</v>
      </c>
      <c r="B12" t="s">
        <v>62</v>
      </c>
      <c r="C12" s="18">
        <v>3.2</v>
      </c>
      <c r="D12" s="18"/>
      <c r="E12" s="18"/>
      <c r="F12" s="18"/>
      <c r="G12" s="18"/>
      <c r="H12" s="18"/>
      <c r="I12" s="18">
        <v>3.2</v>
      </c>
    </row>
    <row r="13" spans="1:10" x14ac:dyDescent="0.25">
      <c r="A13">
        <v>5035</v>
      </c>
      <c r="B13" t="s">
        <v>61</v>
      </c>
      <c r="C13" s="18">
        <v>82.883500000000012</v>
      </c>
      <c r="D13" s="18"/>
      <c r="E13" s="18"/>
      <c r="F13" s="18"/>
      <c r="G13" s="18"/>
      <c r="H13" s="18"/>
      <c r="I13" s="18">
        <v>82.883500000000012</v>
      </c>
    </row>
    <row r="14" spans="1:10" x14ac:dyDescent="0.25">
      <c r="A14">
        <v>5036</v>
      </c>
      <c r="B14" t="s">
        <v>60</v>
      </c>
      <c r="C14" s="18"/>
      <c r="D14" s="18"/>
      <c r="E14" s="18"/>
      <c r="F14" s="18"/>
      <c r="G14" s="18"/>
      <c r="H14" s="18"/>
      <c r="I14" s="18"/>
    </row>
    <row r="15" spans="1:10" x14ac:dyDescent="0.25">
      <c r="A15">
        <v>5133</v>
      </c>
      <c r="B15" t="s">
        <v>59</v>
      </c>
      <c r="C15" s="18"/>
      <c r="D15" s="18"/>
      <c r="E15" s="18"/>
      <c r="F15" s="18"/>
      <c r="G15" s="18"/>
      <c r="H15" s="18"/>
      <c r="I15" s="18"/>
    </row>
    <row r="16" spans="1:10" x14ac:dyDescent="0.25">
      <c r="A16">
        <v>5150</v>
      </c>
      <c r="B16" t="s">
        <v>58</v>
      </c>
      <c r="C16" s="18"/>
      <c r="D16" s="18"/>
      <c r="E16" s="18"/>
      <c r="F16" s="18"/>
      <c r="G16" s="18"/>
      <c r="H16" s="18"/>
      <c r="I16" s="18"/>
    </row>
    <row r="17" spans="1:9" x14ac:dyDescent="0.25">
      <c r="A17">
        <v>5185</v>
      </c>
      <c r="B17" t="s">
        <v>57</v>
      </c>
      <c r="C17" s="18">
        <v>3599.9999999999854</v>
      </c>
      <c r="D17" s="18"/>
      <c r="E17" s="18"/>
      <c r="F17" s="18"/>
      <c r="G17" s="18"/>
      <c r="H17" s="18"/>
      <c r="I17" s="18">
        <v>3599.9999999999854</v>
      </c>
    </row>
    <row r="18" spans="1:9" x14ac:dyDescent="0.25">
      <c r="A18">
        <v>5190</v>
      </c>
      <c r="B18" t="s">
        <v>56</v>
      </c>
      <c r="C18" s="18">
        <v>523.64449999999965</v>
      </c>
      <c r="D18" s="18"/>
      <c r="E18" s="18"/>
      <c r="F18" s="18"/>
      <c r="G18" s="18"/>
      <c r="H18" s="18"/>
      <c r="I18" s="18">
        <v>523.64449999999965</v>
      </c>
    </row>
    <row r="19" spans="1:9" x14ac:dyDescent="0.25">
      <c r="A19">
        <v>5191</v>
      </c>
      <c r="B19" t="s">
        <v>55</v>
      </c>
      <c r="C19" s="18">
        <v>122.46499999999999</v>
      </c>
      <c r="D19" s="18"/>
      <c r="E19" s="18"/>
      <c r="F19" s="18"/>
      <c r="G19" s="18"/>
      <c r="H19" s="18"/>
      <c r="I19" s="18">
        <v>122.46499999999999</v>
      </c>
    </row>
    <row r="20" spans="1:9" x14ac:dyDescent="0.25">
      <c r="A20">
        <v>5196</v>
      </c>
      <c r="B20" t="s">
        <v>53</v>
      </c>
      <c r="C20" s="18">
        <v>1566.0157500000005</v>
      </c>
      <c r="D20" s="18"/>
      <c r="E20" s="18"/>
      <c r="F20" s="18"/>
      <c r="G20" s="18"/>
      <c r="H20" s="18"/>
      <c r="I20" s="18">
        <v>1566.0157500000005</v>
      </c>
    </row>
    <row r="21" spans="1:9" x14ac:dyDescent="0.25">
      <c r="A21">
        <v>5860</v>
      </c>
      <c r="B21" t="s">
        <v>52</v>
      </c>
      <c r="C21" s="18"/>
      <c r="D21" s="18"/>
      <c r="E21" s="18"/>
      <c r="F21" s="18"/>
      <c r="G21" s="18"/>
      <c r="H21" s="18"/>
      <c r="I21" s="18"/>
    </row>
    <row r="22" spans="1:9" x14ac:dyDescent="0.25">
      <c r="A22">
        <v>6160</v>
      </c>
      <c r="B22" t="s">
        <v>51</v>
      </c>
      <c r="C22" s="18"/>
      <c r="D22" s="18"/>
      <c r="E22" s="18"/>
      <c r="F22" s="18"/>
      <c r="G22" s="18"/>
      <c r="H22" s="18"/>
      <c r="I22" s="18"/>
    </row>
    <row r="23" spans="1:9" x14ac:dyDescent="0.25">
      <c r="A23">
        <v>6174</v>
      </c>
      <c r="B23" t="s">
        <v>49</v>
      </c>
      <c r="C23" s="18"/>
      <c r="D23" s="18"/>
      <c r="E23" s="18"/>
      <c r="F23" s="18"/>
      <c r="G23" s="18"/>
      <c r="H23" s="18"/>
      <c r="I23" s="18"/>
    </row>
    <row r="24" spans="1:9" x14ac:dyDescent="0.25">
      <c r="A24">
        <v>6240</v>
      </c>
      <c r="B24" t="s">
        <v>48</v>
      </c>
      <c r="C24" s="18"/>
      <c r="D24" s="18"/>
      <c r="E24" s="18"/>
      <c r="F24" s="18"/>
      <c r="G24" s="18"/>
      <c r="H24" s="18">
        <v>-792</v>
      </c>
      <c r="I24" s="18">
        <v>-792</v>
      </c>
    </row>
    <row r="25" spans="1:9" x14ac:dyDescent="0.25">
      <c r="A25">
        <v>6242</v>
      </c>
      <c r="B25" t="s">
        <v>47</v>
      </c>
      <c r="C25" s="18"/>
      <c r="D25" s="18"/>
      <c r="E25" s="18"/>
      <c r="F25" s="18"/>
      <c r="G25" s="18"/>
      <c r="H25" s="18">
        <v>130868</v>
      </c>
      <c r="I25" s="18">
        <v>130868</v>
      </c>
    </row>
    <row r="26" spans="1:9" x14ac:dyDescent="0.25">
      <c r="A26">
        <v>6382</v>
      </c>
      <c r="B26" t="s">
        <v>46</v>
      </c>
      <c r="C26" s="18"/>
      <c r="D26" s="18"/>
      <c r="E26" s="18"/>
      <c r="F26" s="18"/>
      <c r="G26" s="18"/>
      <c r="H26" s="18"/>
      <c r="I26" s="18"/>
    </row>
    <row r="27" spans="1:9" x14ac:dyDescent="0.25">
      <c r="A27">
        <v>6416</v>
      </c>
      <c r="B27" t="s">
        <v>45</v>
      </c>
      <c r="C27" s="18"/>
      <c r="D27" s="18"/>
      <c r="E27" s="18"/>
      <c r="F27" s="18"/>
      <c r="G27" s="18"/>
      <c r="H27" s="18"/>
      <c r="I27" s="18"/>
    </row>
    <row r="28" spans="1:9" x14ac:dyDescent="0.25">
      <c r="A28">
        <v>6452</v>
      </c>
      <c r="B28" t="s">
        <v>44</v>
      </c>
      <c r="C28" s="18"/>
      <c r="D28" s="18"/>
      <c r="E28" s="18"/>
      <c r="F28" s="18"/>
      <c r="G28" s="18"/>
      <c r="H28" s="18"/>
      <c r="I28" s="18"/>
    </row>
    <row r="29" spans="1:9" x14ac:dyDescent="0.25">
      <c r="A29">
        <v>6551</v>
      </c>
      <c r="B29" t="s">
        <v>43</v>
      </c>
      <c r="C29" s="18"/>
      <c r="D29" s="18"/>
      <c r="E29" s="18"/>
      <c r="F29" s="18"/>
      <c r="G29" s="18"/>
      <c r="H29" s="18"/>
      <c r="I29" s="18"/>
    </row>
    <row r="30" spans="1:9" x14ac:dyDescent="0.25">
      <c r="A30">
        <v>6558</v>
      </c>
      <c r="B30" t="s">
        <v>42</v>
      </c>
      <c r="C30" s="18"/>
      <c r="D30" s="18"/>
      <c r="E30" s="18"/>
      <c r="F30" s="18"/>
      <c r="G30" s="18"/>
      <c r="H30" s="18"/>
      <c r="I30" s="18"/>
    </row>
    <row r="31" spans="1:9" x14ac:dyDescent="0.25">
      <c r="A31">
        <v>6632</v>
      </c>
      <c r="B31" t="s">
        <v>41</v>
      </c>
      <c r="C31" s="18"/>
      <c r="D31" s="18"/>
      <c r="E31" s="18"/>
      <c r="F31" s="18"/>
      <c r="G31" s="18"/>
      <c r="H31" s="18"/>
      <c r="I31" s="18"/>
    </row>
    <row r="32" spans="1:9" x14ac:dyDescent="0.25">
      <c r="A32">
        <v>6633</v>
      </c>
      <c r="B32" t="s">
        <v>40</v>
      </c>
      <c r="C32" s="18"/>
      <c r="D32" s="18"/>
      <c r="E32" s="18"/>
      <c r="F32" s="18"/>
      <c r="G32" s="18"/>
      <c r="H32" s="18"/>
      <c r="I32" s="18"/>
    </row>
    <row r="33" spans="1:9" x14ac:dyDescent="0.25">
      <c r="A33">
        <v>6854</v>
      </c>
      <c r="B33" t="s">
        <v>39</v>
      </c>
      <c r="C33" s="18"/>
      <c r="D33" s="18"/>
      <c r="E33" s="18"/>
      <c r="F33" s="18"/>
      <c r="G33" s="18"/>
      <c r="H33" s="18"/>
      <c r="I33" s="18"/>
    </row>
    <row r="34" spans="1:9" x14ac:dyDescent="0.25">
      <c r="A34">
        <v>7121</v>
      </c>
      <c r="B34" t="s">
        <v>37</v>
      </c>
      <c r="C34" s="18"/>
      <c r="D34" s="18"/>
      <c r="E34" s="18"/>
      <c r="F34" s="18"/>
      <c r="G34" s="18"/>
      <c r="H34" s="18"/>
      <c r="I34" s="18"/>
    </row>
    <row r="35" spans="1:9" x14ac:dyDescent="0.25">
      <c r="A35">
        <v>7127</v>
      </c>
      <c r="B35" t="s">
        <v>36</v>
      </c>
      <c r="C35" s="18"/>
      <c r="D35" s="18"/>
      <c r="E35" s="18"/>
      <c r="F35" s="18"/>
      <c r="G35" s="18"/>
      <c r="H35" s="18"/>
      <c r="I35" s="18"/>
    </row>
    <row r="36" spans="1:9" x14ac:dyDescent="0.25">
      <c r="A36">
        <v>7132</v>
      </c>
      <c r="B36" t="s">
        <v>34</v>
      </c>
      <c r="C36" s="18"/>
      <c r="D36" s="18"/>
      <c r="E36" s="18"/>
      <c r="F36" s="18"/>
      <c r="G36" s="18"/>
      <c r="H36" s="18"/>
      <c r="I36" s="18"/>
    </row>
    <row r="37" spans="1:9" x14ac:dyDescent="0.25">
      <c r="A37">
        <v>7133</v>
      </c>
      <c r="B37" t="s">
        <v>33</v>
      </c>
      <c r="C37" s="18"/>
      <c r="D37" s="18"/>
      <c r="E37" s="18"/>
      <c r="F37" s="18"/>
      <c r="G37" s="18"/>
      <c r="H37" s="18"/>
      <c r="I37" s="18"/>
    </row>
    <row r="38" spans="1:9" x14ac:dyDescent="0.25">
      <c r="A38">
        <v>7134</v>
      </c>
      <c r="B38" t="s">
        <v>32</v>
      </c>
      <c r="C38" s="18"/>
      <c r="D38" s="18"/>
      <c r="E38" s="18"/>
      <c r="F38" s="18"/>
      <c r="G38" s="18"/>
      <c r="H38" s="18"/>
      <c r="I38" s="18"/>
    </row>
    <row r="39" spans="1:9" x14ac:dyDescent="0.25">
      <c r="A39">
        <v>7454</v>
      </c>
      <c r="B39" t="s">
        <v>31</v>
      </c>
      <c r="C39" s="18"/>
      <c r="D39" s="18"/>
      <c r="E39" s="18"/>
      <c r="F39" s="18"/>
      <c r="G39" s="18"/>
      <c r="H39" s="18"/>
      <c r="I39" s="18"/>
    </row>
    <row r="40" spans="1:9" x14ac:dyDescent="0.25">
      <c r="A40">
        <v>7460</v>
      </c>
      <c r="B40" t="s">
        <v>30</v>
      </c>
      <c r="C40" s="18"/>
      <c r="D40" s="18"/>
      <c r="E40" s="18"/>
      <c r="F40" s="18"/>
      <c r="G40" s="18"/>
      <c r="H40" s="18"/>
      <c r="I40" s="18"/>
    </row>
    <row r="41" spans="1:9" x14ac:dyDescent="0.25">
      <c r="A41">
        <v>7478</v>
      </c>
      <c r="B41" t="s">
        <v>29</v>
      </c>
      <c r="C41" s="18"/>
      <c r="D41" s="18"/>
      <c r="E41" s="18"/>
      <c r="F41" s="18"/>
      <c r="G41" s="18"/>
      <c r="H41" s="18"/>
      <c r="I41" s="18"/>
    </row>
    <row r="42" spans="1:9" x14ac:dyDescent="0.25">
      <c r="A42">
        <v>7482</v>
      </c>
      <c r="B42" t="s">
        <v>28</v>
      </c>
      <c r="C42" s="18"/>
      <c r="D42" s="18"/>
      <c r="E42" s="18"/>
      <c r="F42" s="18"/>
      <c r="G42" s="18"/>
      <c r="H42" s="18"/>
      <c r="I42" s="18"/>
    </row>
    <row r="43" spans="1:9" x14ac:dyDescent="0.25">
      <c r="A43">
        <v>7486</v>
      </c>
      <c r="B43" t="s">
        <v>27</v>
      </c>
      <c r="C43" s="18"/>
      <c r="D43" s="18"/>
      <c r="E43" s="18"/>
      <c r="F43" s="18"/>
      <c r="G43" s="18"/>
      <c r="H43" s="18"/>
      <c r="I43" s="18"/>
    </row>
    <row r="44" spans="1:9" x14ac:dyDescent="0.25">
      <c r="A44">
        <v>7500</v>
      </c>
      <c r="B44" t="s">
        <v>26</v>
      </c>
      <c r="C44" s="18"/>
      <c r="D44" s="18"/>
      <c r="E44" s="18"/>
      <c r="F44" s="18"/>
      <c r="G44" s="18"/>
      <c r="H44" s="18"/>
      <c r="I44" s="18"/>
    </row>
    <row r="45" spans="1:9" x14ac:dyDescent="0.25">
      <c r="A45">
        <v>7510</v>
      </c>
      <c r="B45" t="s">
        <v>25</v>
      </c>
      <c r="C45" s="18"/>
      <c r="D45" s="18"/>
      <c r="E45" s="18"/>
      <c r="F45" s="18"/>
      <c r="G45" s="18"/>
      <c r="H45" s="18"/>
      <c r="I45" s="18"/>
    </row>
    <row r="46" spans="1:9" x14ac:dyDescent="0.25">
      <c r="A46">
        <v>7580</v>
      </c>
      <c r="B46" t="s">
        <v>24</v>
      </c>
      <c r="C46" s="18"/>
      <c r="D46" s="18"/>
      <c r="E46" s="18"/>
      <c r="F46" s="18"/>
      <c r="G46" s="18"/>
      <c r="H46" s="18"/>
      <c r="I46" s="18"/>
    </row>
    <row r="47" spans="1:9" x14ac:dyDescent="0.25">
      <c r="A47">
        <v>7600</v>
      </c>
      <c r="B47" t="s">
        <v>23</v>
      </c>
      <c r="C47" s="18"/>
      <c r="D47" s="18"/>
      <c r="E47" s="18"/>
      <c r="F47" s="18"/>
      <c r="G47" s="18"/>
      <c r="H47" s="18"/>
      <c r="I47" s="18"/>
    </row>
    <row r="48" spans="1:9" x14ac:dyDescent="0.25">
      <c r="A48">
        <v>7601</v>
      </c>
      <c r="B48" t="s">
        <v>22</v>
      </c>
      <c r="C48" s="18"/>
      <c r="D48" s="18"/>
      <c r="E48" s="18"/>
      <c r="F48" s="18"/>
      <c r="G48" s="18"/>
      <c r="H48" s="18"/>
      <c r="I48" s="18"/>
    </row>
    <row r="49" spans="1:9" x14ac:dyDescent="0.25">
      <c r="A49">
        <v>7610</v>
      </c>
      <c r="B49" t="s">
        <v>21</v>
      </c>
      <c r="C49" s="18"/>
      <c r="D49" s="18"/>
      <c r="E49" s="18"/>
      <c r="F49" s="18"/>
      <c r="G49" s="18"/>
      <c r="H49" s="18"/>
      <c r="I49" s="18"/>
    </row>
    <row r="50" spans="1:9" x14ac:dyDescent="0.25">
      <c r="A50">
        <v>7615</v>
      </c>
      <c r="B50" t="s">
        <v>18</v>
      </c>
      <c r="C50" s="18"/>
      <c r="D50" s="18"/>
      <c r="E50" s="18"/>
      <c r="F50" s="18"/>
      <c r="G50" s="18"/>
      <c r="H50" s="18"/>
      <c r="I50" s="18"/>
    </row>
    <row r="51" spans="1:9" x14ac:dyDescent="0.25">
      <c r="A51">
        <v>8142</v>
      </c>
      <c r="B51" t="s">
        <v>17</v>
      </c>
      <c r="C51" s="18"/>
      <c r="D51" s="18"/>
      <c r="E51" s="18"/>
      <c r="F51" s="18"/>
      <c r="G51" s="18"/>
      <c r="H51" s="18"/>
      <c r="I51" s="18"/>
    </row>
    <row r="52" spans="1:9" x14ac:dyDescent="0.25">
      <c r="A52">
        <v>8312</v>
      </c>
      <c r="B52" t="s">
        <v>16</v>
      </c>
      <c r="C52" s="18"/>
      <c r="D52" s="18"/>
      <c r="E52" s="18"/>
      <c r="F52" s="18"/>
      <c r="G52" s="18"/>
      <c r="H52" s="18"/>
      <c r="I52" s="18"/>
    </row>
    <row r="53" spans="1:9" x14ac:dyDescent="0.25">
      <c r="A53">
        <v>8316</v>
      </c>
      <c r="B53" t="s">
        <v>13</v>
      </c>
      <c r="C53" s="18"/>
      <c r="D53" s="18"/>
      <c r="E53" s="18"/>
      <c r="F53" s="18"/>
      <c r="G53" s="18"/>
      <c r="H53" s="18"/>
      <c r="I53" s="18"/>
    </row>
    <row r="54" spans="1:9" x14ac:dyDescent="0.25">
      <c r="A54">
        <v>9845</v>
      </c>
      <c r="B54" t="s">
        <v>4</v>
      </c>
      <c r="C54" s="18"/>
      <c r="D54" s="18"/>
      <c r="E54" s="18"/>
      <c r="F54" s="18"/>
      <c r="G54" s="18"/>
      <c r="H54" s="18">
        <v>45256</v>
      </c>
      <c r="I54" s="18">
        <v>45256</v>
      </c>
    </row>
    <row r="55" spans="1:9" x14ac:dyDescent="0.25">
      <c r="A55" t="s">
        <v>88</v>
      </c>
      <c r="C55" s="18">
        <v>14479.948249999994</v>
      </c>
      <c r="D55" s="18"/>
      <c r="E55" s="18"/>
      <c r="F55" s="18"/>
      <c r="G55" s="18"/>
      <c r="H55" s="18">
        <v>175332</v>
      </c>
      <c r="I55" s="18">
        <v>189811.94824999999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1F841-CBC0-4035-B079-C5D04CDE338C}">
  <sheetPr>
    <pageSetUpPr fitToPage="1"/>
  </sheetPr>
  <dimension ref="A1:Q55"/>
  <sheetViews>
    <sheetView zoomScale="95" zoomScaleNormal="95" workbookViewId="0">
      <pane ySplit="1" topLeftCell="A32" activePane="bottomLeft" state="frozen"/>
      <selection pane="bottomLeft" activeCell="H53" sqref="H53"/>
    </sheetView>
  </sheetViews>
  <sheetFormatPr defaultColWidth="5.140625" defaultRowHeight="15" x14ac:dyDescent="0.25"/>
  <cols>
    <col min="1" max="1" width="5.7109375" style="1" customWidth="1"/>
    <col min="2" max="2" width="6.42578125" style="1" customWidth="1"/>
    <col min="3" max="3" width="6.7109375" style="1" customWidth="1"/>
    <col min="4" max="4" width="22.28515625" style="1" bestFit="1" customWidth="1"/>
    <col min="5" max="5" width="15.85546875" style="1" customWidth="1"/>
    <col min="6" max="7" width="27.140625" style="1" bestFit="1" customWidth="1"/>
    <col min="8" max="8" width="35" style="1" bestFit="1" customWidth="1"/>
    <col min="9" max="9" width="14.85546875" style="1" customWidth="1"/>
    <col min="10" max="10" width="8.5703125" style="1" bestFit="1" customWidth="1"/>
    <col min="11" max="11" width="29.140625" style="1" bestFit="1" customWidth="1"/>
    <col min="12" max="12" width="15.42578125" style="3" bestFit="1" customWidth="1"/>
    <col min="13" max="13" width="16.7109375" style="3" customWidth="1"/>
    <col min="14" max="14" width="16.140625" style="3" customWidth="1"/>
    <col min="15" max="16" width="16.140625" style="2" bestFit="1" customWidth="1"/>
    <col min="18" max="16384" width="5.140625" style="1"/>
  </cols>
  <sheetData>
    <row r="1" spans="1:16" s="4" customFormat="1" ht="36" x14ac:dyDescent="0.2">
      <c r="A1" s="14" t="s">
        <v>86</v>
      </c>
      <c r="B1" s="14" t="s">
        <v>85</v>
      </c>
      <c r="C1" s="14" t="s">
        <v>84</v>
      </c>
      <c r="D1" s="14" t="s">
        <v>83</v>
      </c>
      <c r="E1" s="14" t="s">
        <v>82</v>
      </c>
      <c r="F1" s="14" t="s">
        <v>81</v>
      </c>
      <c r="G1" s="14" t="s">
        <v>80</v>
      </c>
      <c r="H1" s="14" t="s">
        <v>79</v>
      </c>
      <c r="I1" s="14" t="s">
        <v>78</v>
      </c>
      <c r="J1" s="14" t="s">
        <v>77</v>
      </c>
      <c r="K1" s="14" t="s">
        <v>76</v>
      </c>
      <c r="L1" s="13" t="s">
        <v>75</v>
      </c>
      <c r="M1" s="13" t="s">
        <v>74</v>
      </c>
      <c r="N1" s="13" t="s">
        <v>73</v>
      </c>
      <c r="O1" s="13" t="s">
        <v>72</v>
      </c>
      <c r="P1" s="13" t="s">
        <v>71</v>
      </c>
    </row>
    <row r="2" spans="1:16" customFormat="1" ht="24" customHeight="1" x14ac:dyDescent="0.25">
      <c r="A2" s="10">
        <v>2018</v>
      </c>
      <c r="B2" s="9" t="s">
        <v>3</v>
      </c>
      <c r="C2" s="9">
        <v>5501</v>
      </c>
      <c r="D2" s="9" t="s">
        <v>20</v>
      </c>
      <c r="E2" s="9" t="str">
        <f t="shared" ref="E2:E33" si="0">B2&amp;"2200"&amp;C2&amp;J2</f>
        <v>5025220055015001</v>
      </c>
      <c r="F2" s="1" t="s">
        <v>19</v>
      </c>
      <c r="G2" s="1" t="s">
        <v>8</v>
      </c>
      <c r="H2" s="1" t="s">
        <v>9</v>
      </c>
      <c r="I2" s="9" t="s">
        <v>54</v>
      </c>
      <c r="J2" s="9">
        <v>5001</v>
      </c>
      <c r="K2" s="9" t="s">
        <v>70</v>
      </c>
      <c r="L2" s="5">
        <v>302181.67000000022</v>
      </c>
      <c r="M2" s="5">
        <f>L2*0.025</f>
        <v>7554.5417500000058</v>
      </c>
      <c r="N2" s="5">
        <f t="shared" ref="N2:N33" si="1">L2+M2</f>
        <v>309736.21175000025</v>
      </c>
      <c r="O2" s="5">
        <v>185799.80000000002</v>
      </c>
      <c r="P2" s="5">
        <v>215596.05999999991</v>
      </c>
    </row>
    <row r="3" spans="1:16" customFormat="1" ht="48" customHeight="1" x14ac:dyDescent="0.25">
      <c r="A3" s="10">
        <v>2016</v>
      </c>
      <c r="B3" s="9" t="s">
        <v>3</v>
      </c>
      <c r="C3" s="9">
        <v>5501</v>
      </c>
      <c r="D3" s="9" t="s">
        <v>20</v>
      </c>
      <c r="E3" s="9" t="str">
        <f t="shared" si="0"/>
        <v>5025220055015006</v>
      </c>
      <c r="F3" s="1" t="s">
        <v>19</v>
      </c>
      <c r="G3" s="1" t="s">
        <v>8</v>
      </c>
      <c r="H3" s="1" t="s">
        <v>9</v>
      </c>
      <c r="I3" s="9" t="s">
        <v>54</v>
      </c>
      <c r="J3" s="9">
        <v>5006</v>
      </c>
      <c r="K3" s="11" t="s">
        <v>69</v>
      </c>
      <c r="L3" s="5">
        <v>0</v>
      </c>
      <c r="M3" s="12"/>
      <c r="N3" s="5">
        <f t="shared" si="1"/>
        <v>0</v>
      </c>
      <c r="O3" s="5">
        <v>0</v>
      </c>
      <c r="P3" s="5">
        <v>3384</v>
      </c>
    </row>
    <row r="4" spans="1:16" customFormat="1" ht="24" customHeight="1" x14ac:dyDescent="0.25">
      <c r="A4" s="10">
        <v>2017</v>
      </c>
      <c r="B4" s="9" t="s">
        <v>3</v>
      </c>
      <c r="C4" s="9">
        <v>5501</v>
      </c>
      <c r="D4" s="9" t="s">
        <v>20</v>
      </c>
      <c r="E4" s="9" t="str">
        <f t="shared" si="0"/>
        <v>5025220055015018</v>
      </c>
      <c r="F4" s="1" t="s">
        <v>19</v>
      </c>
      <c r="G4" s="1" t="s">
        <v>8</v>
      </c>
      <c r="H4" s="1" t="s">
        <v>9</v>
      </c>
      <c r="I4" s="9" t="s">
        <v>54</v>
      </c>
      <c r="J4" s="9">
        <v>5018</v>
      </c>
      <c r="K4" s="11" t="s">
        <v>68</v>
      </c>
      <c r="L4" s="5">
        <v>0</v>
      </c>
      <c r="M4" s="12"/>
      <c r="N4" s="5">
        <f t="shared" si="1"/>
        <v>0</v>
      </c>
      <c r="O4" s="5">
        <v>158.16</v>
      </c>
      <c r="P4" s="5">
        <v>0</v>
      </c>
    </row>
    <row r="5" spans="1:16" customFormat="1" ht="24" customHeight="1" x14ac:dyDescent="0.25">
      <c r="A5" s="10">
        <v>2018</v>
      </c>
      <c r="B5" s="9" t="s">
        <v>3</v>
      </c>
      <c r="C5" s="9">
        <v>5501</v>
      </c>
      <c r="D5" s="9" t="s">
        <v>20</v>
      </c>
      <c r="E5" s="9" t="str">
        <f t="shared" si="0"/>
        <v>5025220055015020</v>
      </c>
      <c r="F5" s="1" t="s">
        <v>19</v>
      </c>
      <c r="G5" s="1" t="s">
        <v>8</v>
      </c>
      <c r="H5" s="1" t="s">
        <v>9</v>
      </c>
      <c r="I5" s="9" t="s">
        <v>54</v>
      </c>
      <c r="J5" s="9">
        <v>5020</v>
      </c>
      <c r="K5" s="9" t="s">
        <v>67</v>
      </c>
      <c r="L5" s="5">
        <v>19119.419999999998</v>
      </c>
      <c r="M5" s="5">
        <f>L5*0.025</f>
        <v>477.9855</v>
      </c>
      <c r="N5" s="5">
        <f t="shared" si="1"/>
        <v>19597.405499999997</v>
      </c>
      <c r="O5" s="5">
        <v>8124.2900000000009</v>
      </c>
      <c r="P5" s="5">
        <v>10619.139999999998</v>
      </c>
    </row>
    <row r="6" spans="1:16" customFormat="1" ht="24" customHeight="1" x14ac:dyDescent="0.25">
      <c r="A6" s="10">
        <v>2018</v>
      </c>
      <c r="B6" s="9" t="s">
        <v>3</v>
      </c>
      <c r="C6" s="9">
        <v>5501</v>
      </c>
      <c r="D6" s="9" t="s">
        <v>20</v>
      </c>
      <c r="E6" s="9" t="str">
        <f t="shared" si="0"/>
        <v>5025220055015021</v>
      </c>
      <c r="F6" s="1" t="s">
        <v>19</v>
      </c>
      <c r="G6" s="1" t="s">
        <v>8</v>
      </c>
      <c r="H6" s="1" t="s">
        <v>9</v>
      </c>
      <c r="I6" s="9" t="s">
        <v>54</v>
      </c>
      <c r="J6" s="9">
        <v>5021</v>
      </c>
      <c r="K6" s="9" t="s">
        <v>66</v>
      </c>
      <c r="L6" s="5">
        <v>14771.95</v>
      </c>
      <c r="M6" s="5">
        <f>L6*0.025</f>
        <v>369.29875000000004</v>
      </c>
      <c r="N6" s="5">
        <f t="shared" si="1"/>
        <v>15141.248750000001</v>
      </c>
      <c r="O6" s="5">
        <v>9488.4</v>
      </c>
      <c r="P6" s="5">
        <v>10983.12</v>
      </c>
    </row>
    <row r="7" spans="1:16" customFormat="1" ht="24" customHeight="1" x14ac:dyDescent="0.25">
      <c r="A7" s="10">
        <v>2018</v>
      </c>
      <c r="B7" s="9" t="s">
        <v>3</v>
      </c>
      <c r="C7" s="9">
        <v>5501</v>
      </c>
      <c r="D7" s="9" t="s">
        <v>20</v>
      </c>
      <c r="E7" s="9" t="str">
        <f t="shared" si="0"/>
        <v>5025220055015023</v>
      </c>
      <c r="F7" s="1" t="s">
        <v>19</v>
      </c>
      <c r="G7" s="1" t="s">
        <v>8</v>
      </c>
      <c r="H7" s="1" t="s">
        <v>9</v>
      </c>
      <c r="I7" s="9" t="s">
        <v>54</v>
      </c>
      <c r="J7" s="9">
        <v>5023</v>
      </c>
      <c r="K7" s="9" t="s">
        <v>65</v>
      </c>
      <c r="L7" s="5">
        <v>5133.6600000000017</v>
      </c>
      <c r="M7" s="5">
        <f>L7*0.025</f>
        <v>128.34150000000005</v>
      </c>
      <c r="N7" s="5">
        <f t="shared" si="1"/>
        <v>5262.0015000000021</v>
      </c>
      <c r="O7" s="5">
        <v>5963.28</v>
      </c>
      <c r="P7" s="5">
        <v>6638.8999999999987</v>
      </c>
    </row>
    <row r="8" spans="1:16" customFormat="1" ht="60" customHeight="1" x14ac:dyDescent="0.25">
      <c r="A8" s="10">
        <v>2018</v>
      </c>
      <c r="B8" s="9" t="s">
        <v>3</v>
      </c>
      <c r="C8" s="9">
        <v>5501</v>
      </c>
      <c r="D8" s="9" t="s">
        <v>20</v>
      </c>
      <c r="E8" s="9" t="str">
        <f t="shared" si="0"/>
        <v>5025220055015026</v>
      </c>
      <c r="F8" s="1" t="s">
        <v>19</v>
      </c>
      <c r="G8" s="1" t="s">
        <v>8</v>
      </c>
      <c r="H8" s="1" t="s">
        <v>9</v>
      </c>
      <c r="I8" s="9" t="s">
        <v>54</v>
      </c>
      <c r="J8" s="9">
        <v>5026</v>
      </c>
      <c r="K8" s="9" t="s">
        <v>64</v>
      </c>
      <c r="L8" s="5">
        <v>1500</v>
      </c>
      <c r="M8" s="5"/>
      <c r="N8" s="5">
        <f t="shared" si="1"/>
        <v>1500</v>
      </c>
      <c r="O8" s="5">
        <v>2500</v>
      </c>
      <c r="P8" s="5">
        <v>2500</v>
      </c>
    </row>
    <row r="9" spans="1:16" customFormat="1" ht="24" customHeight="1" x14ac:dyDescent="0.25">
      <c r="A9" s="10">
        <v>2018</v>
      </c>
      <c r="B9" s="9" t="s">
        <v>3</v>
      </c>
      <c r="C9" s="9">
        <v>5501</v>
      </c>
      <c r="D9" s="9" t="s">
        <v>20</v>
      </c>
      <c r="E9" s="9" t="str">
        <f t="shared" si="0"/>
        <v>5025220055015032</v>
      </c>
      <c r="F9" s="1" t="s">
        <v>19</v>
      </c>
      <c r="G9" s="1" t="s">
        <v>8</v>
      </c>
      <c r="H9" s="1" t="s">
        <v>9</v>
      </c>
      <c r="I9" s="9" t="s">
        <v>54</v>
      </c>
      <c r="J9" s="9">
        <v>5032</v>
      </c>
      <c r="K9" s="9" t="s">
        <v>63</v>
      </c>
      <c r="L9" s="5">
        <v>2062.88</v>
      </c>
      <c r="M9" s="5">
        <f>L9*0.025</f>
        <v>51.572000000000003</v>
      </c>
      <c r="N9" s="5">
        <f t="shared" si="1"/>
        <v>2114.4520000000002</v>
      </c>
      <c r="O9" s="5">
        <v>1599.3600000000001</v>
      </c>
      <c r="P9" s="5">
        <v>2053.92</v>
      </c>
    </row>
    <row r="10" spans="1:16" customFormat="1" ht="36" customHeight="1" x14ac:dyDescent="0.25">
      <c r="A10" s="10">
        <v>2018</v>
      </c>
      <c r="B10" s="9" t="s">
        <v>3</v>
      </c>
      <c r="C10" s="9">
        <v>5501</v>
      </c>
      <c r="D10" s="9" t="s">
        <v>20</v>
      </c>
      <c r="E10" s="9" t="str">
        <f t="shared" si="0"/>
        <v>5025220055015033</v>
      </c>
      <c r="F10" s="1" t="s">
        <v>19</v>
      </c>
      <c r="G10" s="1" t="s">
        <v>8</v>
      </c>
      <c r="H10" s="1" t="s">
        <v>9</v>
      </c>
      <c r="I10" s="9" t="s">
        <v>54</v>
      </c>
      <c r="J10" s="9">
        <v>5033</v>
      </c>
      <c r="K10" s="9" t="s">
        <v>62</v>
      </c>
      <c r="L10" s="5">
        <v>128</v>
      </c>
      <c r="M10" s="5">
        <f>L10*0.025</f>
        <v>3.2</v>
      </c>
      <c r="N10" s="5">
        <f t="shared" si="1"/>
        <v>131.19999999999999</v>
      </c>
      <c r="O10" s="5">
        <v>0</v>
      </c>
      <c r="P10" s="5">
        <v>0</v>
      </c>
    </row>
    <row r="11" spans="1:16" customFormat="1" ht="36" customHeight="1" x14ac:dyDescent="0.25">
      <c r="A11" s="10">
        <v>2018</v>
      </c>
      <c r="B11" s="9" t="s">
        <v>3</v>
      </c>
      <c r="C11" s="9">
        <v>5501</v>
      </c>
      <c r="D11" s="9" t="s">
        <v>20</v>
      </c>
      <c r="E11" s="9" t="str">
        <f t="shared" si="0"/>
        <v>5025220055015035</v>
      </c>
      <c r="F11" s="1" t="s">
        <v>19</v>
      </c>
      <c r="G11" s="1" t="s">
        <v>8</v>
      </c>
      <c r="H11" s="1" t="s">
        <v>9</v>
      </c>
      <c r="I11" s="9" t="s">
        <v>54</v>
      </c>
      <c r="J11" s="9">
        <v>5035</v>
      </c>
      <c r="K11" s="9" t="s">
        <v>61</v>
      </c>
      <c r="L11" s="5">
        <v>3315.34</v>
      </c>
      <c r="M11" s="5">
        <f>L11*0.025</f>
        <v>82.883500000000012</v>
      </c>
      <c r="N11" s="5">
        <f t="shared" si="1"/>
        <v>3398.2235000000001</v>
      </c>
      <c r="O11" s="5">
        <v>1250.5500000000002</v>
      </c>
      <c r="P11" s="5">
        <v>2534.4599999999996</v>
      </c>
    </row>
    <row r="12" spans="1:16" customFormat="1" ht="24" customHeight="1" x14ac:dyDescent="0.25">
      <c r="A12" s="10">
        <v>2017</v>
      </c>
      <c r="B12" s="9" t="s">
        <v>3</v>
      </c>
      <c r="C12" s="9">
        <v>5501</v>
      </c>
      <c r="D12" s="9" t="s">
        <v>20</v>
      </c>
      <c r="E12" s="9" t="str">
        <f t="shared" si="0"/>
        <v>5025220055015036</v>
      </c>
      <c r="F12" s="1" t="s">
        <v>19</v>
      </c>
      <c r="G12" s="1" t="s">
        <v>8</v>
      </c>
      <c r="H12" s="1" t="s">
        <v>9</v>
      </c>
      <c r="I12" s="9" t="s">
        <v>54</v>
      </c>
      <c r="J12" s="9">
        <v>5036</v>
      </c>
      <c r="K12" s="11" t="s">
        <v>60</v>
      </c>
      <c r="L12" s="5">
        <v>0</v>
      </c>
      <c r="M12" s="12"/>
      <c r="N12" s="5">
        <f t="shared" si="1"/>
        <v>0</v>
      </c>
      <c r="O12" s="5">
        <v>1265.28</v>
      </c>
      <c r="P12" s="5">
        <v>0</v>
      </c>
    </row>
    <row r="13" spans="1:16" customFormat="1" ht="12" customHeight="1" x14ac:dyDescent="0.25">
      <c r="A13" s="10">
        <v>2018</v>
      </c>
      <c r="B13" s="9" t="s">
        <v>3</v>
      </c>
      <c r="C13" s="9">
        <v>5501</v>
      </c>
      <c r="D13" s="9" t="s">
        <v>20</v>
      </c>
      <c r="E13" s="9" t="str">
        <f t="shared" si="0"/>
        <v>5025220055015133</v>
      </c>
      <c r="F13" s="1" t="s">
        <v>19</v>
      </c>
      <c r="G13" s="1" t="s">
        <v>8</v>
      </c>
      <c r="H13" s="1" t="s">
        <v>9</v>
      </c>
      <c r="I13" s="9" t="s">
        <v>54</v>
      </c>
      <c r="J13" s="9">
        <v>5133</v>
      </c>
      <c r="K13" s="9" t="s">
        <v>59</v>
      </c>
      <c r="L13" s="5">
        <v>2670.6999999999953</v>
      </c>
      <c r="M13" s="5"/>
      <c r="N13" s="5">
        <f t="shared" si="1"/>
        <v>2670.6999999999953</v>
      </c>
      <c r="O13" s="5">
        <v>1367.5199999999988</v>
      </c>
      <c r="P13" s="5">
        <v>1399.8199999999997</v>
      </c>
    </row>
    <row r="14" spans="1:16" customFormat="1" ht="24" customHeight="1" x14ac:dyDescent="0.25">
      <c r="A14" s="10">
        <v>2018</v>
      </c>
      <c r="B14" s="9" t="s">
        <v>3</v>
      </c>
      <c r="C14" s="9">
        <v>9998</v>
      </c>
      <c r="D14" s="9" t="s">
        <v>6</v>
      </c>
      <c r="E14" s="9" t="str">
        <f t="shared" si="0"/>
        <v>5025220099985150</v>
      </c>
      <c r="F14" s="1" t="s">
        <v>5</v>
      </c>
      <c r="G14" s="1" t="s">
        <v>5</v>
      </c>
      <c r="H14" s="1" t="s">
        <v>5</v>
      </c>
      <c r="I14" s="9" t="s">
        <v>54</v>
      </c>
      <c r="J14" s="9">
        <v>5150</v>
      </c>
      <c r="K14" s="9" t="s">
        <v>58</v>
      </c>
      <c r="L14" s="5">
        <v>1445.81</v>
      </c>
      <c r="M14" s="5"/>
      <c r="N14" s="5">
        <f t="shared" si="1"/>
        <v>1445.81</v>
      </c>
      <c r="O14" s="5">
        <v>8208.4</v>
      </c>
      <c r="P14" s="5">
        <v>1320.61</v>
      </c>
    </row>
    <row r="15" spans="1:16" customFormat="1" ht="24" customHeight="1" x14ac:dyDescent="0.25">
      <c r="A15" s="10">
        <v>2018</v>
      </c>
      <c r="B15" s="9" t="s">
        <v>3</v>
      </c>
      <c r="C15" s="9">
        <v>5501</v>
      </c>
      <c r="D15" s="9" t="s">
        <v>20</v>
      </c>
      <c r="E15" s="9" t="str">
        <f t="shared" si="0"/>
        <v>5025220055015185</v>
      </c>
      <c r="F15" s="1" t="s">
        <v>19</v>
      </c>
      <c r="G15" s="1" t="s">
        <v>8</v>
      </c>
      <c r="H15" s="1" t="s">
        <v>9</v>
      </c>
      <c r="I15" s="9" t="s">
        <v>54</v>
      </c>
      <c r="J15" s="9">
        <v>5185</v>
      </c>
      <c r="K15" s="9" t="s">
        <v>57</v>
      </c>
      <c r="L15" s="5">
        <v>55440.000000000015</v>
      </c>
      <c r="M15" s="5">
        <v>3599.9999999999854</v>
      </c>
      <c r="N15" s="5">
        <f t="shared" si="1"/>
        <v>59040</v>
      </c>
      <c r="O15" s="5">
        <v>42576.000000000007</v>
      </c>
      <c r="P15" s="5">
        <v>39419.999999999978</v>
      </c>
    </row>
    <row r="16" spans="1:16" customFormat="1" ht="36" customHeight="1" x14ac:dyDescent="0.25">
      <c r="A16" s="10">
        <v>2018</v>
      </c>
      <c r="B16" s="9" t="s">
        <v>3</v>
      </c>
      <c r="C16" s="9">
        <v>5501</v>
      </c>
      <c r="D16" s="9" t="s">
        <v>20</v>
      </c>
      <c r="E16" s="9" t="str">
        <f t="shared" si="0"/>
        <v>5025220055015190</v>
      </c>
      <c r="F16" s="1" t="s">
        <v>19</v>
      </c>
      <c r="G16" s="1" t="s">
        <v>8</v>
      </c>
      <c r="H16" s="1" t="s">
        <v>9</v>
      </c>
      <c r="I16" s="9" t="s">
        <v>54</v>
      </c>
      <c r="J16" s="9">
        <v>5190</v>
      </c>
      <c r="K16" s="9" t="s">
        <v>56</v>
      </c>
      <c r="L16" s="5">
        <v>20945.779999999984</v>
      </c>
      <c r="M16" s="5">
        <f>L16*0.025</f>
        <v>523.64449999999965</v>
      </c>
      <c r="N16" s="5">
        <f t="shared" si="1"/>
        <v>21469.424499999983</v>
      </c>
      <c r="O16" s="5">
        <v>12664.72</v>
      </c>
      <c r="P16" s="5">
        <v>15111.870000000021</v>
      </c>
    </row>
    <row r="17" spans="1:16" customFormat="1" ht="12" customHeight="1" x14ac:dyDescent="0.25">
      <c r="A17" s="10">
        <v>2018</v>
      </c>
      <c r="B17" s="9" t="s">
        <v>3</v>
      </c>
      <c r="C17" s="9">
        <v>5501</v>
      </c>
      <c r="D17" s="9" t="s">
        <v>20</v>
      </c>
      <c r="E17" s="9" t="str">
        <f t="shared" si="0"/>
        <v>5025220055015191</v>
      </c>
      <c r="F17" s="1" t="s">
        <v>19</v>
      </c>
      <c r="G17" s="1" t="s">
        <v>8</v>
      </c>
      <c r="H17" s="1" t="s">
        <v>9</v>
      </c>
      <c r="I17" s="9" t="s">
        <v>54</v>
      </c>
      <c r="J17" s="9">
        <v>5191</v>
      </c>
      <c r="K17" s="9" t="s">
        <v>55</v>
      </c>
      <c r="L17" s="5">
        <v>4898.5999999999995</v>
      </c>
      <c r="M17" s="5">
        <f>L17*0.025</f>
        <v>122.46499999999999</v>
      </c>
      <c r="N17" s="5">
        <f t="shared" si="1"/>
        <v>5021.0649999999996</v>
      </c>
      <c r="O17" s="5">
        <v>2961.9200000000014</v>
      </c>
      <c r="P17" s="5">
        <v>3534.2200000000048</v>
      </c>
    </row>
    <row r="18" spans="1:16" customFormat="1" ht="24" customHeight="1" x14ac:dyDescent="0.25">
      <c r="A18" s="10">
        <v>2018</v>
      </c>
      <c r="B18" s="9" t="s">
        <v>3</v>
      </c>
      <c r="C18" s="9">
        <v>5501</v>
      </c>
      <c r="D18" s="9" t="s">
        <v>20</v>
      </c>
      <c r="E18" s="9" t="str">
        <f t="shared" si="0"/>
        <v>5025220055015196</v>
      </c>
      <c r="F18" s="1" t="s">
        <v>19</v>
      </c>
      <c r="G18" s="1" t="s">
        <v>8</v>
      </c>
      <c r="H18" s="1" t="s">
        <v>9</v>
      </c>
      <c r="I18" s="9" t="s">
        <v>54</v>
      </c>
      <c r="J18" s="9">
        <v>5196</v>
      </c>
      <c r="K18" s="9" t="s">
        <v>53</v>
      </c>
      <c r="L18" s="5">
        <v>62640.630000000012</v>
      </c>
      <c r="M18" s="5">
        <f>L18*0.025</f>
        <v>1566.0157500000005</v>
      </c>
      <c r="N18" s="5">
        <f t="shared" si="1"/>
        <v>64206.645750000011</v>
      </c>
      <c r="O18" s="5">
        <v>38733.300000000003</v>
      </c>
      <c r="P18" s="5">
        <v>44716.660000000062</v>
      </c>
    </row>
    <row r="19" spans="1:16" customFormat="1" ht="24" customHeight="1" x14ac:dyDescent="0.25">
      <c r="A19" s="10">
        <v>2018</v>
      </c>
      <c r="B19" s="9" t="s">
        <v>3</v>
      </c>
      <c r="C19" s="9">
        <v>5501</v>
      </c>
      <c r="D19" s="9" t="s">
        <v>20</v>
      </c>
      <c r="E19" s="9" t="str">
        <f t="shared" si="0"/>
        <v>5025220055015860</v>
      </c>
      <c r="F19" s="1" t="s">
        <v>19</v>
      </c>
      <c r="G19" s="1" t="s">
        <v>8</v>
      </c>
      <c r="H19" s="1" t="s">
        <v>9</v>
      </c>
      <c r="I19" s="9" t="s">
        <v>38</v>
      </c>
      <c r="J19" s="9">
        <v>5860</v>
      </c>
      <c r="K19" s="9" t="s">
        <v>52</v>
      </c>
      <c r="L19" s="5">
        <v>12577.900000000001</v>
      </c>
      <c r="M19" s="5"/>
      <c r="N19" s="5">
        <f t="shared" si="1"/>
        <v>12577.900000000001</v>
      </c>
      <c r="O19" s="5">
        <v>5028.87</v>
      </c>
      <c r="P19" s="5">
        <v>0</v>
      </c>
    </row>
    <row r="20" spans="1:16" customFormat="1" ht="12" customHeight="1" x14ac:dyDescent="0.25">
      <c r="A20" s="10">
        <v>2016</v>
      </c>
      <c r="B20" s="9" t="s">
        <v>3</v>
      </c>
      <c r="C20" s="9">
        <v>5503</v>
      </c>
      <c r="D20" s="9" t="s">
        <v>50</v>
      </c>
      <c r="E20" s="9" t="str">
        <f t="shared" si="0"/>
        <v>5025220055035860</v>
      </c>
      <c r="F20" s="1" t="s">
        <v>19</v>
      </c>
      <c r="G20" s="1" t="s">
        <v>7</v>
      </c>
      <c r="H20" s="1" t="s">
        <v>10</v>
      </c>
      <c r="I20" s="9" t="s">
        <v>38</v>
      </c>
      <c r="J20" s="9">
        <v>5860</v>
      </c>
      <c r="K20" s="11" t="s">
        <v>52</v>
      </c>
      <c r="L20" s="5">
        <v>0</v>
      </c>
      <c r="M20" s="12"/>
      <c r="N20" s="5">
        <f t="shared" si="1"/>
        <v>0</v>
      </c>
      <c r="O20" s="5">
        <v>0</v>
      </c>
      <c r="P20" s="5">
        <v>1500</v>
      </c>
    </row>
    <row r="21" spans="1:16" customFormat="1" ht="24" customHeight="1" x14ac:dyDescent="0.25">
      <c r="A21" s="10">
        <v>2018</v>
      </c>
      <c r="B21" s="9" t="s">
        <v>3</v>
      </c>
      <c r="C21" s="9">
        <v>5503</v>
      </c>
      <c r="D21" s="9" t="s">
        <v>50</v>
      </c>
      <c r="E21" s="9" t="str">
        <f t="shared" si="0"/>
        <v>5025220055036160</v>
      </c>
      <c r="F21" s="1" t="s">
        <v>19</v>
      </c>
      <c r="G21" s="1" t="s">
        <v>7</v>
      </c>
      <c r="H21" s="1" t="s">
        <v>10</v>
      </c>
      <c r="I21" s="9" t="s">
        <v>38</v>
      </c>
      <c r="J21" s="9">
        <v>6160</v>
      </c>
      <c r="K21" s="9" t="s">
        <v>51</v>
      </c>
      <c r="L21" s="5">
        <v>6326.74</v>
      </c>
      <c r="M21" s="5"/>
      <c r="N21" s="5">
        <f t="shared" si="1"/>
        <v>6326.74</v>
      </c>
      <c r="O21" s="5">
        <v>4218.7000000000007</v>
      </c>
      <c r="P21" s="5">
        <v>4190.62</v>
      </c>
    </row>
    <row r="22" spans="1:16" customFormat="1" ht="24" customHeight="1" x14ac:dyDescent="0.25">
      <c r="A22" s="10">
        <v>2016</v>
      </c>
      <c r="B22" s="9" t="s">
        <v>3</v>
      </c>
      <c r="C22" s="9">
        <v>5503</v>
      </c>
      <c r="D22" s="9" t="s">
        <v>50</v>
      </c>
      <c r="E22" s="9" t="str">
        <f t="shared" si="0"/>
        <v>5025220055036174</v>
      </c>
      <c r="F22" s="1" t="s">
        <v>19</v>
      </c>
      <c r="G22" s="1" t="s">
        <v>7</v>
      </c>
      <c r="H22" s="1" t="s">
        <v>10</v>
      </c>
      <c r="I22" s="9" t="s">
        <v>38</v>
      </c>
      <c r="J22" s="9">
        <v>6174</v>
      </c>
      <c r="K22" s="11" t="s">
        <v>49</v>
      </c>
      <c r="L22" s="5">
        <v>0</v>
      </c>
      <c r="M22" s="12"/>
      <c r="N22" s="5">
        <f t="shared" si="1"/>
        <v>0</v>
      </c>
      <c r="O22" s="5">
        <v>0</v>
      </c>
      <c r="P22" s="5">
        <v>223.36</v>
      </c>
    </row>
    <row r="23" spans="1:16" customFormat="1" ht="24" customHeight="1" x14ac:dyDescent="0.25">
      <c r="A23" s="10">
        <v>2018</v>
      </c>
      <c r="B23" s="9" t="s">
        <v>3</v>
      </c>
      <c r="C23" s="9">
        <v>9999</v>
      </c>
      <c r="D23" s="9" t="s">
        <v>2</v>
      </c>
      <c r="E23" s="9" t="str">
        <f t="shared" si="0"/>
        <v>5025220099996240</v>
      </c>
      <c r="F23" s="1" t="s">
        <v>1</v>
      </c>
      <c r="G23" s="1" t="s">
        <v>1</v>
      </c>
      <c r="H23" s="1" t="s">
        <v>1</v>
      </c>
      <c r="I23" s="9" t="s">
        <v>38</v>
      </c>
      <c r="J23" s="9">
        <v>6240</v>
      </c>
      <c r="K23" s="9" t="s">
        <v>48</v>
      </c>
      <c r="L23" s="5">
        <v>2828</v>
      </c>
      <c r="M23" s="5">
        <f>2036-L23</f>
        <v>-792</v>
      </c>
      <c r="N23" s="5">
        <f t="shared" si="1"/>
        <v>2036</v>
      </c>
      <c r="O23" s="5">
        <v>2789</v>
      </c>
      <c r="P23" s="5">
        <v>0</v>
      </c>
    </row>
    <row r="24" spans="1:16" customFormat="1" ht="24" customHeight="1" x14ac:dyDescent="0.25">
      <c r="A24" s="10">
        <v>2018</v>
      </c>
      <c r="B24" s="9" t="s">
        <v>3</v>
      </c>
      <c r="C24" s="9">
        <v>9999</v>
      </c>
      <c r="D24" s="9" t="s">
        <v>2</v>
      </c>
      <c r="E24" s="9" t="str">
        <f t="shared" si="0"/>
        <v>5025220099996242</v>
      </c>
      <c r="F24" s="1" t="s">
        <v>1</v>
      </c>
      <c r="G24" s="1" t="s">
        <v>1</v>
      </c>
      <c r="H24" s="1" t="s">
        <v>1</v>
      </c>
      <c r="I24" s="9" t="s">
        <v>38</v>
      </c>
      <c r="J24" s="9">
        <v>6242</v>
      </c>
      <c r="K24" s="9" t="s">
        <v>47</v>
      </c>
      <c r="L24" s="5">
        <v>115450</v>
      </c>
      <c r="M24" s="5">
        <f>246318-L24</f>
        <v>130868</v>
      </c>
      <c r="N24" s="5">
        <f t="shared" si="1"/>
        <v>246318</v>
      </c>
      <c r="O24" s="5">
        <v>113506</v>
      </c>
      <c r="P24" s="5">
        <v>0</v>
      </c>
    </row>
    <row r="25" spans="1:16" customFormat="1" ht="24" customHeight="1" x14ac:dyDescent="0.25">
      <c r="A25" s="10">
        <v>2018</v>
      </c>
      <c r="B25" s="9" t="s">
        <v>3</v>
      </c>
      <c r="C25" s="9">
        <v>5504</v>
      </c>
      <c r="D25" s="9" t="s">
        <v>35</v>
      </c>
      <c r="E25" s="9" t="str">
        <f t="shared" si="0"/>
        <v>5025220055046382</v>
      </c>
      <c r="F25" s="1" t="s">
        <v>19</v>
      </c>
      <c r="G25" s="1" t="s">
        <v>7</v>
      </c>
      <c r="H25" s="1" t="s">
        <v>10</v>
      </c>
      <c r="I25" s="9" t="s">
        <v>38</v>
      </c>
      <c r="J25" s="9">
        <v>6382</v>
      </c>
      <c r="K25" s="9" t="s">
        <v>46</v>
      </c>
      <c r="L25" s="5">
        <v>990</v>
      </c>
      <c r="M25" s="5"/>
      <c r="N25" s="5">
        <f t="shared" si="1"/>
        <v>990</v>
      </c>
      <c r="O25" s="5">
        <v>706</v>
      </c>
      <c r="P25" s="5">
        <v>0</v>
      </c>
    </row>
    <row r="26" spans="1:16" customFormat="1" ht="36" customHeight="1" x14ac:dyDescent="0.25">
      <c r="A26" s="10">
        <v>2018</v>
      </c>
      <c r="B26" s="9" t="s">
        <v>3</v>
      </c>
      <c r="C26" s="9">
        <v>5501</v>
      </c>
      <c r="D26" s="9" t="s">
        <v>20</v>
      </c>
      <c r="E26" s="9" t="str">
        <f t="shared" si="0"/>
        <v>5025220055016416</v>
      </c>
      <c r="F26" s="1" t="s">
        <v>19</v>
      </c>
      <c r="G26" s="1" t="s">
        <v>8</v>
      </c>
      <c r="H26" s="1" t="s">
        <v>9</v>
      </c>
      <c r="I26" s="9" t="s">
        <v>38</v>
      </c>
      <c r="J26" s="9">
        <v>6416</v>
      </c>
      <c r="K26" s="9" t="s">
        <v>45</v>
      </c>
      <c r="L26" s="5">
        <v>107.85</v>
      </c>
      <c r="M26" s="5"/>
      <c r="N26" s="5">
        <f t="shared" si="1"/>
        <v>107.85</v>
      </c>
      <c r="O26" s="5">
        <v>0</v>
      </c>
      <c r="P26" s="5">
        <v>462.35</v>
      </c>
    </row>
    <row r="27" spans="1:16" customFormat="1" ht="36" customHeight="1" x14ac:dyDescent="0.25">
      <c r="A27" s="10">
        <v>2018</v>
      </c>
      <c r="B27" s="9" t="s">
        <v>3</v>
      </c>
      <c r="C27" s="9">
        <v>5501</v>
      </c>
      <c r="D27" s="9" t="s">
        <v>20</v>
      </c>
      <c r="E27" s="9" t="str">
        <f t="shared" si="0"/>
        <v>5025220055016452</v>
      </c>
      <c r="F27" s="1" t="s">
        <v>19</v>
      </c>
      <c r="G27" s="1" t="s">
        <v>8</v>
      </c>
      <c r="H27" s="1" t="s">
        <v>9</v>
      </c>
      <c r="I27" s="9" t="s">
        <v>38</v>
      </c>
      <c r="J27" s="9">
        <v>6452</v>
      </c>
      <c r="K27" s="9" t="s">
        <v>44</v>
      </c>
      <c r="L27" s="5">
        <v>21.6</v>
      </c>
      <c r="M27" s="5"/>
      <c r="N27" s="5">
        <f t="shared" si="1"/>
        <v>21.6</v>
      </c>
      <c r="O27" s="5">
        <v>340.97</v>
      </c>
      <c r="P27" s="5">
        <v>0</v>
      </c>
    </row>
    <row r="28" spans="1:16" customFormat="1" ht="60" customHeight="1" x14ac:dyDescent="0.25">
      <c r="A28" s="10">
        <v>2018</v>
      </c>
      <c r="B28" s="9" t="s">
        <v>3</v>
      </c>
      <c r="C28" s="9">
        <v>5501</v>
      </c>
      <c r="D28" s="9" t="s">
        <v>20</v>
      </c>
      <c r="E28" s="9" t="str">
        <f t="shared" si="0"/>
        <v>5025220055016551</v>
      </c>
      <c r="F28" s="1" t="s">
        <v>19</v>
      </c>
      <c r="G28" s="1" t="s">
        <v>8</v>
      </c>
      <c r="H28" s="1" t="s">
        <v>9</v>
      </c>
      <c r="I28" s="9" t="s">
        <v>38</v>
      </c>
      <c r="J28" s="9">
        <v>6551</v>
      </c>
      <c r="K28" s="9" t="s">
        <v>43</v>
      </c>
      <c r="L28" s="5">
        <v>27.549999999999997</v>
      </c>
      <c r="M28" s="5"/>
      <c r="N28" s="5">
        <f t="shared" si="1"/>
        <v>27.549999999999997</v>
      </c>
      <c r="O28" s="5">
        <v>0</v>
      </c>
      <c r="P28" s="5">
        <v>146.1</v>
      </c>
    </row>
    <row r="29" spans="1:16" customFormat="1" ht="24" customHeight="1" x14ac:dyDescent="0.25">
      <c r="A29" s="10">
        <v>2018</v>
      </c>
      <c r="B29" s="9" t="s">
        <v>3</v>
      </c>
      <c r="C29" s="9">
        <v>5501</v>
      </c>
      <c r="D29" s="9" t="s">
        <v>20</v>
      </c>
      <c r="E29" s="9" t="str">
        <f t="shared" si="0"/>
        <v>5025220055016558</v>
      </c>
      <c r="F29" s="1" t="s">
        <v>19</v>
      </c>
      <c r="G29" s="1" t="s">
        <v>8</v>
      </c>
      <c r="H29" s="1" t="s">
        <v>9</v>
      </c>
      <c r="I29" s="9" t="s">
        <v>38</v>
      </c>
      <c r="J29" s="9">
        <v>6558</v>
      </c>
      <c r="K29" s="9" t="s">
        <v>42</v>
      </c>
      <c r="L29" s="5">
        <v>80</v>
      </c>
      <c r="M29" s="5"/>
      <c r="N29" s="5">
        <f t="shared" si="1"/>
        <v>80</v>
      </c>
      <c r="O29" s="5">
        <v>80</v>
      </c>
      <c r="P29" s="5">
        <v>120</v>
      </c>
    </row>
    <row r="30" spans="1:16" customFormat="1" ht="24" customHeight="1" x14ac:dyDescent="0.25">
      <c r="A30" s="10">
        <v>2018</v>
      </c>
      <c r="B30" s="9" t="s">
        <v>3</v>
      </c>
      <c r="C30" s="9">
        <v>5501</v>
      </c>
      <c r="D30" s="9" t="s">
        <v>20</v>
      </c>
      <c r="E30" s="9" t="str">
        <f t="shared" si="0"/>
        <v>5025220055016632</v>
      </c>
      <c r="F30" s="1" t="s">
        <v>19</v>
      </c>
      <c r="G30" s="1" t="s">
        <v>8</v>
      </c>
      <c r="H30" s="1" t="s">
        <v>9</v>
      </c>
      <c r="I30" s="9" t="s">
        <v>38</v>
      </c>
      <c r="J30" s="9">
        <v>6632</v>
      </c>
      <c r="K30" s="9" t="s">
        <v>41</v>
      </c>
      <c r="L30" s="5">
        <v>519</v>
      </c>
      <c r="M30" s="5"/>
      <c r="N30" s="5">
        <f t="shared" si="1"/>
        <v>519</v>
      </c>
      <c r="O30" s="5">
        <v>396</v>
      </c>
      <c r="P30" s="5">
        <v>200</v>
      </c>
    </row>
    <row r="31" spans="1:16" customFormat="1" ht="36" customHeight="1" x14ac:dyDescent="0.25">
      <c r="A31" s="10">
        <v>2018</v>
      </c>
      <c r="B31" s="9" t="s">
        <v>3</v>
      </c>
      <c r="C31" s="9">
        <v>5501</v>
      </c>
      <c r="D31" s="9" t="s">
        <v>20</v>
      </c>
      <c r="E31" s="9" t="str">
        <f t="shared" si="0"/>
        <v>5025220055016633</v>
      </c>
      <c r="F31" s="1" t="s">
        <v>19</v>
      </c>
      <c r="G31" s="1" t="s">
        <v>8</v>
      </c>
      <c r="H31" s="1" t="s">
        <v>9</v>
      </c>
      <c r="I31" s="9" t="s">
        <v>38</v>
      </c>
      <c r="J31" s="9">
        <v>6633</v>
      </c>
      <c r="K31" s="9" t="s">
        <v>40</v>
      </c>
      <c r="L31" s="5">
        <v>209</v>
      </c>
      <c r="M31" s="5"/>
      <c r="N31" s="5">
        <f t="shared" si="1"/>
        <v>209</v>
      </c>
      <c r="O31" s="5">
        <v>394</v>
      </c>
      <c r="P31" s="5">
        <v>202</v>
      </c>
    </row>
    <row r="32" spans="1:16" customFormat="1" ht="12" customHeight="1" x14ac:dyDescent="0.25">
      <c r="A32" s="10">
        <v>2018</v>
      </c>
      <c r="B32" s="9" t="s">
        <v>3</v>
      </c>
      <c r="C32" s="9">
        <v>5501</v>
      </c>
      <c r="D32" s="9" t="s">
        <v>20</v>
      </c>
      <c r="E32" s="9" t="str">
        <f t="shared" si="0"/>
        <v>5025220055016854</v>
      </c>
      <c r="F32" s="1" t="s">
        <v>19</v>
      </c>
      <c r="G32" s="1" t="s">
        <v>8</v>
      </c>
      <c r="H32" s="1" t="s">
        <v>9</v>
      </c>
      <c r="I32" s="9" t="s">
        <v>38</v>
      </c>
      <c r="J32" s="9">
        <v>6854</v>
      </c>
      <c r="K32" s="9" t="s">
        <v>39</v>
      </c>
      <c r="L32" s="5">
        <v>12.93</v>
      </c>
      <c r="M32" s="5"/>
      <c r="N32" s="5">
        <f t="shared" si="1"/>
        <v>12.93</v>
      </c>
      <c r="O32" s="5">
        <v>0</v>
      </c>
      <c r="P32" s="5">
        <v>0</v>
      </c>
    </row>
    <row r="33" spans="1:16" customFormat="1" ht="36" customHeight="1" x14ac:dyDescent="0.25">
      <c r="A33" s="10">
        <v>2018</v>
      </c>
      <c r="B33" s="9" t="s">
        <v>3</v>
      </c>
      <c r="C33" s="9">
        <v>5501</v>
      </c>
      <c r="D33" s="9" t="s">
        <v>20</v>
      </c>
      <c r="E33" s="9" t="str">
        <f t="shared" si="0"/>
        <v>5025220055017121</v>
      </c>
      <c r="F33" s="1" t="s">
        <v>19</v>
      </c>
      <c r="G33" s="1" t="s">
        <v>8</v>
      </c>
      <c r="H33" s="1" t="s">
        <v>9</v>
      </c>
      <c r="I33" s="9" t="s">
        <v>14</v>
      </c>
      <c r="J33" s="9">
        <v>7121</v>
      </c>
      <c r="K33" s="9" t="s">
        <v>37</v>
      </c>
      <c r="L33" s="5">
        <v>534</v>
      </c>
      <c r="M33" s="5"/>
      <c r="N33" s="5">
        <f t="shared" si="1"/>
        <v>534</v>
      </c>
      <c r="O33" s="5">
        <v>105</v>
      </c>
      <c r="P33" s="5">
        <v>1238</v>
      </c>
    </row>
    <row r="34" spans="1:16" customFormat="1" ht="24" customHeight="1" x14ac:dyDescent="0.25">
      <c r="A34" s="10">
        <v>2017</v>
      </c>
      <c r="B34" s="9" t="s">
        <v>3</v>
      </c>
      <c r="C34" s="9">
        <v>5501</v>
      </c>
      <c r="D34" s="9" t="s">
        <v>20</v>
      </c>
      <c r="E34" s="9" t="str">
        <f t="shared" ref="E34:E54" si="2">B34&amp;"2200"&amp;C34&amp;J34</f>
        <v>5025220055017127</v>
      </c>
      <c r="F34" s="1" t="s">
        <v>19</v>
      </c>
      <c r="G34" s="1" t="s">
        <v>8</v>
      </c>
      <c r="H34" s="1" t="s">
        <v>9</v>
      </c>
      <c r="I34" s="9" t="s">
        <v>14</v>
      </c>
      <c r="J34" s="9">
        <v>7127</v>
      </c>
      <c r="K34" s="11" t="s">
        <v>36</v>
      </c>
      <c r="L34" s="5">
        <v>0</v>
      </c>
      <c r="M34" s="12"/>
      <c r="N34" s="5">
        <f t="shared" ref="N34:N54" si="3">L34+M34</f>
        <v>0</v>
      </c>
      <c r="O34" s="5">
        <v>13.76</v>
      </c>
      <c r="P34" s="5">
        <v>0</v>
      </c>
    </row>
    <row r="35" spans="1:16" customFormat="1" ht="36" customHeight="1" x14ac:dyDescent="0.25">
      <c r="A35" s="10">
        <v>2018</v>
      </c>
      <c r="B35" s="9" t="s">
        <v>3</v>
      </c>
      <c r="C35" s="9">
        <v>5501</v>
      </c>
      <c r="D35" s="9" t="s">
        <v>20</v>
      </c>
      <c r="E35" s="9" t="str">
        <f t="shared" si="2"/>
        <v>5025220055017132</v>
      </c>
      <c r="F35" s="1" t="s">
        <v>19</v>
      </c>
      <c r="G35" s="1" t="s">
        <v>8</v>
      </c>
      <c r="H35" s="1" t="s">
        <v>9</v>
      </c>
      <c r="I35" s="9" t="s">
        <v>14</v>
      </c>
      <c r="J35" s="9">
        <v>7132</v>
      </c>
      <c r="K35" s="9" t="s">
        <v>34</v>
      </c>
      <c r="L35" s="5">
        <v>176.16</v>
      </c>
      <c r="M35" s="5"/>
      <c r="N35" s="5">
        <f t="shared" si="3"/>
        <v>176.16</v>
      </c>
      <c r="O35" s="5">
        <v>825.70999999999981</v>
      </c>
      <c r="P35" s="5">
        <v>4.6899999999999995</v>
      </c>
    </row>
    <row r="36" spans="1:16" customFormat="1" ht="36" customHeight="1" x14ac:dyDescent="0.25">
      <c r="A36" s="10">
        <v>2016</v>
      </c>
      <c r="B36" s="9" t="s">
        <v>3</v>
      </c>
      <c r="C36" s="9">
        <v>5504</v>
      </c>
      <c r="D36" s="9" t="s">
        <v>35</v>
      </c>
      <c r="E36" s="9" t="str">
        <f t="shared" si="2"/>
        <v>5025220055047132</v>
      </c>
      <c r="F36" s="1" t="s">
        <v>19</v>
      </c>
      <c r="G36" s="1" t="s">
        <v>7</v>
      </c>
      <c r="H36" s="1" t="s">
        <v>10</v>
      </c>
      <c r="I36" s="9" t="s">
        <v>14</v>
      </c>
      <c r="J36" s="9">
        <v>7132</v>
      </c>
      <c r="K36" s="11" t="s">
        <v>34</v>
      </c>
      <c r="L36" s="5">
        <v>0</v>
      </c>
      <c r="M36" s="12"/>
      <c r="N36" s="5">
        <f t="shared" si="3"/>
        <v>0</v>
      </c>
      <c r="O36" s="5">
        <v>0</v>
      </c>
      <c r="P36" s="5">
        <v>871.87</v>
      </c>
    </row>
    <row r="37" spans="1:16" customFormat="1" ht="36" customHeight="1" x14ac:dyDescent="0.25">
      <c r="A37" s="10">
        <v>2018</v>
      </c>
      <c r="B37" s="9" t="s">
        <v>3</v>
      </c>
      <c r="C37" s="9">
        <v>5501</v>
      </c>
      <c r="D37" s="9" t="s">
        <v>20</v>
      </c>
      <c r="E37" s="9" t="str">
        <f t="shared" si="2"/>
        <v>5025220055017133</v>
      </c>
      <c r="F37" s="1" t="s">
        <v>19</v>
      </c>
      <c r="G37" s="1" t="s">
        <v>8</v>
      </c>
      <c r="H37" s="1" t="s">
        <v>9</v>
      </c>
      <c r="I37" s="9" t="s">
        <v>14</v>
      </c>
      <c r="J37" s="9">
        <v>7133</v>
      </c>
      <c r="K37" s="9" t="s">
        <v>33</v>
      </c>
      <c r="L37" s="5">
        <v>5512.87</v>
      </c>
      <c r="M37" s="5"/>
      <c r="N37" s="5">
        <f t="shared" si="3"/>
        <v>5512.87</v>
      </c>
      <c r="O37" s="5">
        <v>0</v>
      </c>
      <c r="P37" s="5">
        <v>13.77</v>
      </c>
    </row>
    <row r="38" spans="1:16" customFormat="1" ht="36" customHeight="1" x14ac:dyDescent="0.25">
      <c r="A38" s="10">
        <v>2018</v>
      </c>
      <c r="B38" s="9" t="s">
        <v>3</v>
      </c>
      <c r="C38" s="9">
        <v>5501</v>
      </c>
      <c r="D38" s="9" t="s">
        <v>20</v>
      </c>
      <c r="E38" s="9" t="str">
        <f t="shared" si="2"/>
        <v>5025220055017134</v>
      </c>
      <c r="F38" s="1" t="s">
        <v>19</v>
      </c>
      <c r="G38" s="1" t="s">
        <v>8</v>
      </c>
      <c r="H38" s="1" t="s">
        <v>9</v>
      </c>
      <c r="I38" s="9" t="s">
        <v>14</v>
      </c>
      <c r="J38" s="9">
        <v>7134</v>
      </c>
      <c r="K38" s="9" t="s">
        <v>32</v>
      </c>
      <c r="L38" s="5">
        <v>848.29000000000008</v>
      </c>
      <c r="M38" s="5"/>
      <c r="N38" s="5">
        <f t="shared" si="3"/>
        <v>848.29000000000008</v>
      </c>
      <c r="O38" s="5">
        <v>0</v>
      </c>
      <c r="P38" s="5">
        <v>6.97</v>
      </c>
    </row>
    <row r="39" spans="1:16" customFormat="1" ht="60" customHeight="1" x14ac:dyDescent="0.25">
      <c r="A39" s="10">
        <v>2016</v>
      </c>
      <c r="B39" s="9" t="s">
        <v>3</v>
      </c>
      <c r="C39" s="9">
        <v>5501</v>
      </c>
      <c r="D39" s="9" t="s">
        <v>20</v>
      </c>
      <c r="E39" s="9" t="str">
        <f t="shared" si="2"/>
        <v>5025220055017454</v>
      </c>
      <c r="F39" s="1" t="s">
        <v>19</v>
      </c>
      <c r="G39" s="1" t="s">
        <v>8</v>
      </c>
      <c r="H39" s="1" t="s">
        <v>9</v>
      </c>
      <c r="I39" s="9" t="s">
        <v>14</v>
      </c>
      <c r="J39" s="9">
        <v>7454</v>
      </c>
      <c r="K39" s="11" t="s">
        <v>31</v>
      </c>
      <c r="L39" s="5">
        <v>0</v>
      </c>
      <c r="M39" s="12"/>
      <c r="N39" s="5">
        <f t="shared" si="3"/>
        <v>0</v>
      </c>
      <c r="O39" s="5">
        <v>0</v>
      </c>
      <c r="P39" s="5">
        <v>505.40000000000003</v>
      </c>
    </row>
    <row r="40" spans="1:16" customFormat="1" ht="24.75" x14ac:dyDescent="0.25">
      <c r="A40" s="10">
        <v>2017</v>
      </c>
      <c r="B40" s="9" t="s">
        <v>3</v>
      </c>
      <c r="C40" s="9">
        <v>5501</v>
      </c>
      <c r="D40" s="8" t="s">
        <v>20</v>
      </c>
      <c r="E40" s="9" t="str">
        <f t="shared" si="2"/>
        <v>5025220055017460</v>
      </c>
      <c r="F40" s="1" t="s">
        <v>19</v>
      </c>
      <c r="G40" s="1" t="s">
        <v>8</v>
      </c>
      <c r="H40" s="1" t="s">
        <v>9</v>
      </c>
      <c r="I40" s="9" t="s">
        <v>14</v>
      </c>
      <c r="J40" s="9">
        <v>7460</v>
      </c>
      <c r="K40" s="1" t="s">
        <v>30</v>
      </c>
      <c r="L40" s="7">
        <v>0</v>
      </c>
      <c r="M40" s="3"/>
      <c r="N40" s="5">
        <f t="shared" si="3"/>
        <v>0</v>
      </c>
      <c r="O40" s="5">
        <v>3.98</v>
      </c>
      <c r="P40" s="5">
        <v>0</v>
      </c>
    </row>
    <row r="41" spans="1:16" customFormat="1" ht="24.75" x14ac:dyDescent="0.25">
      <c r="A41" s="10">
        <v>2018</v>
      </c>
      <c r="B41" s="9" t="s">
        <v>3</v>
      </c>
      <c r="C41" s="9">
        <v>5501</v>
      </c>
      <c r="D41" s="9" t="s">
        <v>20</v>
      </c>
      <c r="E41" s="9" t="str">
        <f t="shared" si="2"/>
        <v>5025220055017478</v>
      </c>
      <c r="F41" s="1" t="s">
        <v>19</v>
      </c>
      <c r="G41" s="1" t="s">
        <v>8</v>
      </c>
      <c r="H41" s="1" t="s">
        <v>9</v>
      </c>
      <c r="I41" s="9" t="s">
        <v>14</v>
      </c>
      <c r="J41" s="9">
        <v>7478</v>
      </c>
      <c r="K41" s="8" t="s">
        <v>29</v>
      </c>
      <c r="L41" s="7">
        <v>131.91999999999999</v>
      </c>
      <c r="M41" s="6"/>
      <c r="N41" s="5">
        <f t="shared" si="3"/>
        <v>131.91999999999999</v>
      </c>
      <c r="O41" s="5">
        <v>0</v>
      </c>
      <c r="P41" s="5">
        <v>0</v>
      </c>
    </row>
    <row r="42" spans="1:16" customFormat="1" ht="24.75" x14ac:dyDescent="0.25">
      <c r="A42" s="10">
        <v>2016</v>
      </c>
      <c r="B42" s="9" t="s">
        <v>3</v>
      </c>
      <c r="C42" s="9">
        <v>5501</v>
      </c>
      <c r="D42" s="9" t="s">
        <v>20</v>
      </c>
      <c r="E42" s="9" t="str">
        <f t="shared" si="2"/>
        <v>5025220055017482</v>
      </c>
      <c r="F42" s="1" t="s">
        <v>19</v>
      </c>
      <c r="G42" s="1" t="s">
        <v>8</v>
      </c>
      <c r="H42" s="1" t="s">
        <v>9</v>
      </c>
      <c r="I42" s="9" t="s">
        <v>14</v>
      </c>
      <c r="J42" s="9">
        <v>7482</v>
      </c>
      <c r="K42" s="1" t="s">
        <v>28</v>
      </c>
      <c r="L42" s="7">
        <v>0</v>
      </c>
      <c r="M42" s="3"/>
      <c r="N42" s="5">
        <f t="shared" si="3"/>
        <v>0</v>
      </c>
      <c r="O42" s="5">
        <v>75.600000000000009</v>
      </c>
      <c r="P42" s="5">
        <v>361.35</v>
      </c>
    </row>
    <row r="43" spans="1:16" customFormat="1" ht="24.75" x14ac:dyDescent="0.25">
      <c r="A43" s="10">
        <v>2018</v>
      </c>
      <c r="B43" s="9" t="s">
        <v>3</v>
      </c>
      <c r="C43" s="9">
        <v>5501</v>
      </c>
      <c r="D43" s="9" t="s">
        <v>20</v>
      </c>
      <c r="E43" s="9" t="str">
        <f t="shared" si="2"/>
        <v>5025220055017486</v>
      </c>
      <c r="F43" s="1" t="s">
        <v>19</v>
      </c>
      <c r="G43" s="1" t="s">
        <v>8</v>
      </c>
      <c r="H43" s="1" t="s">
        <v>9</v>
      </c>
      <c r="I43" s="9" t="s">
        <v>14</v>
      </c>
      <c r="J43" s="9">
        <v>7486</v>
      </c>
      <c r="K43" s="8" t="s">
        <v>27</v>
      </c>
      <c r="L43" s="7">
        <v>359.88</v>
      </c>
      <c r="M43" s="6"/>
      <c r="N43" s="5">
        <f t="shared" si="3"/>
        <v>359.88</v>
      </c>
      <c r="O43" s="5">
        <v>99.95</v>
      </c>
      <c r="P43" s="5">
        <v>314.7</v>
      </c>
    </row>
    <row r="44" spans="1:16" customFormat="1" ht="24.75" x14ac:dyDescent="0.25">
      <c r="A44" s="10">
        <v>2018</v>
      </c>
      <c r="B44" s="9" t="s">
        <v>3</v>
      </c>
      <c r="C44" s="9">
        <v>5501</v>
      </c>
      <c r="D44" s="9" t="s">
        <v>20</v>
      </c>
      <c r="E44" s="9" t="str">
        <f t="shared" si="2"/>
        <v>5025220055017500</v>
      </c>
      <c r="F44" s="1" t="s">
        <v>19</v>
      </c>
      <c r="G44" s="1" t="s">
        <v>8</v>
      </c>
      <c r="H44" s="1" t="s">
        <v>9</v>
      </c>
      <c r="I44" s="9" t="s">
        <v>14</v>
      </c>
      <c r="J44" s="9">
        <v>7500</v>
      </c>
      <c r="K44" s="8" t="s">
        <v>26</v>
      </c>
      <c r="L44" s="7">
        <v>360.21</v>
      </c>
      <c r="M44" s="6"/>
      <c r="N44" s="5">
        <f t="shared" si="3"/>
        <v>360.21</v>
      </c>
      <c r="O44" s="5">
        <v>77.400000000000006</v>
      </c>
      <c r="P44" s="5">
        <v>0</v>
      </c>
    </row>
    <row r="45" spans="1:16" customFormat="1" ht="24.75" x14ac:dyDescent="0.25">
      <c r="A45" s="10">
        <v>2018</v>
      </c>
      <c r="B45" s="9" t="s">
        <v>3</v>
      </c>
      <c r="C45" s="9">
        <v>5501</v>
      </c>
      <c r="D45" s="9" t="s">
        <v>20</v>
      </c>
      <c r="E45" s="9" t="str">
        <f t="shared" si="2"/>
        <v>5025220055017510</v>
      </c>
      <c r="F45" s="1" t="s">
        <v>19</v>
      </c>
      <c r="G45" s="1" t="s">
        <v>8</v>
      </c>
      <c r="H45" s="1" t="s">
        <v>9</v>
      </c>
      <c r="I45" s="9" t="s">
        <v>14</v>
      </c>
      <c r="J45" s="9">
        <v>7510</v>
      </c>
      <c r="K45" s="8" t="s">
        <v>25</v>
      </c>
      <c r="L45" s="7">
        <v>9.99</v>
      </c>
      <c r="M45" s="6"/>
      <c r="N45" s="5">
        <f t="shared" si="3"/>
        <v>9.99</v>
      </c>
      <c r="O45" s="5">
        <v>0</v>
      </c>
      <c r="P45" s="5">
        <v>0</v>
      </c>
    </row>
    <row r="46" spans="1:16" customFormat="1" ht="24.75" x14ac:dyDescent="0.25">
      <c r="A46" s="10">
        <v>2018</v>
      </c>
      <c r="B46" s="9" t="s">
        <v>3</v>
      </c>
      <c r="C46" s="9">
        <v>5501</v>
      </c>
      <c r="D46" s="9" t="s">
        <v>20</v>
      </c>
      <c r="E46" s="9" t="str">
        <f t="shared" si="2"/>
        <v>5025220055017580</v>
      </c>
      <c r="F46" s="1" t="s">
        <v>19</v>
      </c>
      <c r="G46" s="1" t="s">
        <v>8</v>
      </c>
      <c r="H46" s="1" t="s">
        <v>9</v>
      </c>
      <c r="I46" s="9" t="s">
        <v>14</v>
      </c>
      <c r="J46" s="9">
        <v>7580</v>
      </c>
      <c r="K46" s="8" t="s">
        <v>24</v>
      </c>
      <c r="L46" s="7">
        <v>617.44000000000005</v>
      </c>
      <c r="M46" s="6"/>
      <c r="N46" s="5">
        <f t="shared" si="3"/>
        <v>617.44000000000005</v>
      </c>
      <c r="O46" s="5">
        <v>818.40000000000009</v>
      </c>
      <c r="P46" s="5">
        <v>500</v>
      </c>
    </row>
    <row r="47" spans="1:16" customFormat="1" ht="24.75" x14ac:dyDescent="0.25">
      <c r="A47" s="10">
        <v>2018</v>
      </c>
      <c r="B47" s="9" t="s">
        <v>3</v>
      </c>
      <c r="C47" s="9">
        <v>5501</v>
      </c>
      <c r="D47" s="9" t="s">
        <v>20</v>
      </c>
      <c r="E47" s="9" t="str">
        <f t="shared" si="2"/>
        <v>5025220055017600</v>
      </c>
      <c r="F47" s="1" t="s">
        <v>19</v>
      </c>
      <c r="G47" s="1" t="s">
        <v>8</v>
      </c>
      <c r="H47" s="1" t="s">
        <v>9</v>
      </c>
      <c r="I47" s="9" t="s">
        <v>14</v>
      </c>
      <c r="J47" s="9">
        <v>7600</v>
      </c>
      <c r="K47" s="8" t="s">
        <v>23</v>
      </c>
      <c r="L47" s="7">
        <v>3504.2499999999991</v>
      </c>
      <c r="M47" s="6"/>
      <c r="N47" s="5">
        <f t="shared" si="3"/>
        <v>3504.2499999999991</v>
      </c>
      <c r="O47" s="5">
        <v>48.39</v>
      </c>
      <c r="P47" s="5">
        <v>85</v>
      </c>
    </row>
    <row r="48" spans="1:16" customFormat="1" ht="24.75" x14ac:dyDescent="0.25">
      <c r="A48" s="10">
        <v>2018</v>
      </c>
      <c r="B48" s="9" t="s">
        <v>3</v>
      </c>
      <c r="C48" s="9">
        <v>5501</v>
      </c>
      <c r="D48" s="9" t="s">
        <v>20</v>
      </c>
      <c r="E48" s="9" t="str">
        <f t="shared" si="2"/>
        <v>5025220055017601</v>
      </c>
      <c r="F48" s="1" t="s">
        <v>19</v>
      </c>
      <c r="G48" s="1" t="s">
        <v>8</v>
      </c>
      <c r="H48" s="1" t="s">
        <v>9</v>
      </c>
      <c r="I48" s="9" t="s">
        <v>14</v>
      </c>
      <c r="J48" s="9">
        <v>7601</v>
      </c>
      <c r="K48" s="8" t="s">
        <v>22</v>
      </c>
      <c r="L48" s="7">
        <v>11.55</v>
      </c>
      <c r="M48" s="6"/>
      <c r="N48" s="5">
        <f t="shared" si="3"/>
        <v>11.55</v>
      </c>
      <c r="O48" s="5">
        <v>743.85</v>
      </c>
      <c r="P48" s="5">
        <v>186.25</v>
      </c>
    </row>
    <row r="49" spans="1:16" customFormat="1" ht="24.75" x14ac:dyDescent="0.25">
      <c r="A49" s="10">
        <v>2016</v>
      </c>
      <c r="B49" s="9" t="s">
        <v>3</v>
      </c>
      <c r="C49" s="9">
        <v>5501</v>
      </c>
      <c r="D49" s="9" t="s">
        <v>20</v>
      </c>
      <c r="E49" s="9" t="str">
        <f t="shared" si="2"/>
        <v>5025220055017610</v>
      </c>
      <c r="F49" s="1" t="s">
        <v>19</v>
      </c>
      <c r="G49" s="1" t="s">
        <v>8</v>
      </c>
      <c r="H49" s="1" t="s">
        <v>9</v>
      </c>
      <c r="I49" s="9" t="s">
        <v>14</v>
      </c>
      <c r="J49" s="9">
        <v>7610</v>
      </c>
      <c r="K49" s="1" t="s">
        <v>21</v>
      </c>
      <c r="L49" s="7">
        <v>0</v>
      </c>
      <c r="M49" s="3"/>
      <c r="N49" s="5">
        <f t="shared" si="3"/>
        <v>0</v>
      </c>
      <c r="O49" s="5">
        <v>0</v>
      </c>
      <c r="P49" s="5">
        <v>64.989999999999995</v>
      </c>
    </row>
    <row r="50" spans="1:16" customFormat="1" ht="24.75" x14ac:dyDescent="0.25">
      <c r="A50" s="10">
        <v>2018</v>
      </c>
      <c r="B50" s="9" t="s">
        <v>3</v>
      </c>
      <c r="C50" s="9">
        <v>5501</v>
      </c>
      <c r="D50" s="9" t="s">
        <v>20</v>
      </c>
      <c r="E50" s="9" t="str">
        <f t="shared" si="2"/>
        <v>5025220055017615</v>
      </c>
      <c r="F50" s="1" t="s">
        <v>19</v>
      </c>
      <c r="G50" s="1" t="s">
        <v>8</v>
      </c>
      <c r="H50" s="1" t="s">
        <v>9</v>
      </c>
      <c r="I50" s="9" t="s">
        <v>14</v>
      </c>
      <c r="J50" s="9">
        <v>7615</v>
      </c>
      <c r="K50" s="8" t="s">
        <v>18</v>
      </c>
      <c r="L50" s="7">
        <v>1806.73</v>
      </c>
      <c r="M50" s="6"/>
      <c r="N50" s="5">
        <f t="shared" si="3"/>
        <v>1806.73</v>
      </c>
      <c r="O50" s="5">
        <v>0</v>
      </c>
      <c r="P50" s="5">
        <v>0</v>
      </c>
    </row>
    <row r="51" spans="1:16" customFormat="1" ht="24.75" x14ac:dyDescent="0.25">
      <c r="A51" s="10">
        <v>2018</v>
      </c>
      <c r="B51" s="9" t="s">
        <v>3</v>
      </c>
      <c r="C51" s="9">
        <v>5804</v>
      </c>
      <c r="D51" s="8" t="s">
        <v>15</v>
      </c>
      <c r="E51" s="9" t="str">
        <f t="shared" si="2"/>
        <v>5025220058048142</v>
      </c>
      <c r="F51" s="1" t="s">
        <v>12</v>
      </c>
      <c r="G51" s="1" t="s">
        <v>12</v>
      </c>
      <c r="H51" s="1" t="s">
        <v>11</v>
      </c>
      <c r="I51" s="8" t="s">
        <v>14</v>
      </c>
      <c r="J51" s="9">
        <v>8142</v>
      </c>
      <c r="K51" s="8" t="s">
        <v>17</v>
      </c>
      <c r="L51" s="7">
        <v>15183.270000000002</v>
      </c>
      <c r="M51" s="6"/>
      <c r="N51" s="5">
        <f t="shared" si="3"/>
        <v>15183.270000000002</v>
      </c>
      <c r="O51" s="5">
        <v>31430.38</v>
      </c>
      <c r="P51" s="5">
        <v>15206.960000000001</v>
      </c>
    </row>
    <row r="52" spans="1:16" customFormat="1" ht="24.75" x14ac:dyDescent="0.25">
      <c r="A52" s="10">
        <v>2018</v>
      </c>
      <c r="B52" s="9" t="s">
        <v>3</v>
      </c>
      <c r="C52" s="9">
        <v>5804</v>
      </c>
      <c r="D52" s="8" t="s">
        <v>15</v>
      </c>
      <c r="E52" s="9" t="str">
        <f t="shared" si="2"/>
        <v>5025220058048312</v>
      </c>
      <c r="F52" s="1" t="s">
        <v>12</v>
      </c>
      <c r="G52" s="1" t="s">
        <v>12</v>
      </c>
      <c r="H52" s="1" t="s">
        <v>11</v>
      </c>
      <c r="I52" s="8" t="s">
        <v>14</v>
      </c>
      <c r="J52" s="9">
        <v>8312</v>
      </c>
      <c r="K52" s="8" t="s">
        <v>16</v>
      </c>
      <c r="L52" s="7">
        <v>34.539999999999992</v>
      </c>
      <c r="M52" s="6"/>
      <c r="N52" s="5">
        <f t="shared" si="3"/>
        <v>34.539999999999992</v>
      </c>
      <c r="O52" s="5">
        <v>19.059999999999999</v>
      </c>
      <c r="P52" s="5">
        <v>21.939999999999998</v>
      </c>
    </row>
    <row r="53" spans="1:16" customFormat="1" ht="24.75" x14ac:dyDescent="0.25">
      <c r="A53" s="10">
        <v>2018</v>
      </c>
      <c r="B53" s="9" t="s">
        <v>3</v>
      </c>
      <c r="C53" s="9">
        <v>5804</v>
      </c>
      <c r="D53" s="8" t="s">
        <v>15</v>
      </c>
      <c r="E53" s="9" t="str">
        <f t="shared" si="2"/>
        <v>5025220058048316</v>
      </c>
      <c r="F53" s="1" t="s">
        <v>12</v>
      </c>
      <c r="G53" s="1" t="s">
        <v>12</v>
      </c>
      <c r="H53" s="1" t="s">
        <v>11</v>
      </c>
      <c r="I53" s="8" t="s">
        <v>14</v>
      </c>
      <c r="J53" s="9">
        <v>8316</v>
      </c>
      <c r="K53" s="8" t="s">
        <v>13</v>
      </c>
      <c r="L53" s="7">
        <v>458</v>
      </c>
      <c r="M53" s="6"/>
      <c r="N53" s="5">
        <f t="shared" si="3"/>
        <v>458</v>
      </c>
      <c r="O53" s="5">
        <v>219.46999999999997</v>
      </c>
      <c r="P53" s="5">
        <v>177.76999999999998</v>
      </c>
    </row>
    <row r="54" spans="1:16" customFormat="1" ht="24.75" x14ac:dyDescent="0.25">
      <c r="A54" s="10">
        <v>2018</v>
      </c>
      <c r="B54" s="9" t="s">
        <v>3</v>
      </c>
      <c r="C54" s="9">
        <v>9999</v>
      </c>
      <c r="D54" s="8" t="s">
        <v>2</v>
      </c>
      <c r="E54" s="9" t="str">
        <f t="shared" si="2"/>
        <v>5025220099999845</v>
      </c>
      <c r="F54" s="1" t="s">
        <v>1</v>
      </c>
      <c r="G54" s="1" t="s">
        <v>1</v>
      </c>
      <c r="H54" s="1" t="s">
        <v>1</v>
      </c>
      <c r="I54" s="8" t="s">
        <v>0</v>
      </c>
      <c r="J54" s="9">
        <v>9845</v>
      </c>
      <c r="K54" s="8" t="s">
        <v>4</v>
      </c>
      <c r="L54" s="7">
        <v>12933</v>
      </c>
      <c r="M54" s="6">
        <f>58189-L54</f>
        <v>45256</v>
      </c>
      <c r="N54" s="5">
        <f t="shared" si="3"/>
        <v>58189</v>
      </c>
      <c r="O54" s="5">
        <v>11716</v>
      </c>
      <c r="P54" s="5">
        <v>4204</v>
      </c>
    </row>
    <row r="55" spans="1:16" customForma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5">
        <f>SUBTOTAL(9,L2:L54)</f>
        <v>677887.11000000034</v>
      </c>
      <c r="M55" s="5">
        <f>SUBTOTAL(9,M2:M54)</f>
        <v>189811.94824999999</v>
      </c>
      <c r="N55" s="5">
        <f>SUBTOTAL(9,N2:N54)</f>
        <v>867699.05825000047</v>
      </c>
      <c r="O55" s="5">
        <f>SUBTOTAL(9,O2:O54)</f>
        <v>496317.46999999991</v>
      </c>
      <c r="P55" s="5">
        <f>SUBTOTAL(9,P2:P54)</f>
        <v>390620.86999999988</v>
      </c>
    </row>
  </sheetData>
  <autoFilter ref="A1:P54" xr:uid="{00000000-0009-0000-0000-000003000000}"/>
  <pageMargins left="0.16" right="0.16" top="0.75" bottom="0.75" header="0.3" footer="0.3"/>
  <pageSetup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Test Year_Reclaimed</vt:lpstr>
      <vt:lpstr>Known&amp;Measurable_Reclaimed</vt:lpstr>
      <vt:lpstr>Adjusted Test Year_Reclaimed</vt:lpstr>
      <vt:lpstr>Pivot_Test Year</vt:lpstr>
      <vt:lpstr>Pivot_Known&amp;Measurable</vt:lpstr>
      <vt:lpstr>FDUO_TY_PUC_reclaim</vt:lpstr>
      <vt:lpstr>'Adjusted Test Year_Reclaimed'!Print_Titles</vt:lpstr>
      <vt:lpstr>'Known&amp;Measurable_Reclaimed'!Print_Titles</vt:lpstr>
      <vt:lpstr>'Test Year_Reclaimed'!Print_Titles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Perlman, Debbie</dc:creator>
  <cp:lastModifiedBy>Perlman, Debbie</cp:lastModifiedBy>
  <cp:lastPrinted>2019-10-18T16:58:17Z</cp:lastPrinted>
  <dcterms:created xsi:type="dcterms:W3CDTF">2019-10-14T17:30:56Z</dcterms:created>
  <dcterms:modified xsi:type="dcterms:W3CDTF">2019-10-18T17:00:40Z</dcterms:modified>
</cp:coreProperties>
</file>